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E\SPOA\CGLC\1 - COLIC\1 - Editais\2026\Pregão 90002.2026 - Fábrica de Software\"/>
    </mc:Choice>
  </mc:AlternateContent>
  <xr:revisionPtr revIDLastSave="0" documentId="8_{42DF3F10-C9EA-48A5-BCE8-DF8D1F5C69D8}" xr6:coauthVersionLast="47" xr6:coauthVersionMax="47" xr10:uidLastSave="{00000000-0000-0000-0000-000000000000}"/>
  <bookViews>
    <workbookView xWindow="28680" yWindow="-120" windowWidth="29040" windowHeight="15720" xr2:uid="{2C51F4E4-4001-4C3F-9C49-7017B1CE40FE}"/>
  </bookViews>
  <sheets>
    <sheet name="Contratação_Ponto_de_Função" sheetId="1" r:id="rId1"/>
    <sheet name="Mapa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5" i="1" l="1"/>
  <c r="G17" i="1"/>
  <c r="I17" i="1" s="1"/>
  <c r="C45" i="1"/>
  <c r="D45" i="1" s="1"/>
  <c r="E45" i="1" s="1"/>
  <c r="J45" i="1" s="1"/>
  <c r="C20" i="1"/>
  <c r="C19" i="1"/>
  <c r="C18" i="1"/>
  <c r="D18" i="1" s="1"/>
  <c r="E18" i="1" s="1"/>
  <c r="J18" i="1" s="1"/>
  <c r="C16" i="1"/>
  <c r="K55" i="1"/>
  <c r="H46" i="1"/>
  <c r="G45" i="1"/>
  <c r="I45" i="1" s="1"/>
  <c r="I46" i="1" s="1"/>
  <c r="K35" i="1"/>
  <c r="D17" i="1" s="1"/>
  <c r="E17" i="1" s="1"/>
  <c r="J17" i="1" s="1"/>
  <c r="K17" i="1" s="1"/>
  <c r="H21" i="1"/>
  <c r="G20" i="1"/>
  <c r="I20" i="1" s="1"/>
  <c r="G19" i="1"/>
  <c r="I19" i="1" s="1"/>
  <c r="G18" i="1"/>
  <c r="I18" i="1" s="1"/>
  <c r="G16" i="1"/>
  <c r="I16" i="1" s="1"/>
  <c r="G15" i="1"/>
  <c r="I15" i="1" s="1"/>
  <c r="D19" i="1" l="1"/>
  <c r="E19" i="1" s="1"/>
  <c r="J19" i="1" s="1"/>
  <c r="K19" i="1" s="1"/>
  <c r="D20" i="1"/>
  <c r="E20" i="1" s="1"/>
  <c r="J20" i="1" s="1"/>
  <c r="K20" i="1" s="1"/>
  <c r="D15" i="1"/>
  <c r="E15" i="1" s="1"/>
  <c r="J15" i="1" s="1"/>
  <c r="K15" i="1" s="1"/>
  <c r="D16" i="1"/>
  <c r="E16" i="1" s="1"/>
  <c r="J16" i="1" s="1"/>
  <c r="K16" i="1" s="1"/>
  <c r="I21" i="1"/>
  <c r="K18" i="1"/>
  <c r="K45" i="1"/>
  <c r="K46" i="1" s="1"/>
  <c r="J46" i="1"/>
  <c r="K57" i="1" s="1"/>
  <c r="J21" i="1" l="1"/>
  <c r="J24" i="1"/>
  <c r="J25" i="1" s="1"/>
  <c r="K21" i="1"/>
  <c r="J26" i="1" s="1"/>
  <c r="K37" i="1" l="1"/>
</calcChain>
</file>

<file path=xl/sharedStrings.xml><?xml version="1.0" encoding="utf-8"?>
<sst xmlns="http://schemas.openxmlformats.org/spreadsheetml/2006/main" count="128" uniqueCount="111">
  <si>
    <t>ANEXO VI - Portaria SGD/MGI nº 750, de 20 de março de 2023 - Contratação por Pontos de Função e complementado por Horas de Serviço Técnico</t>
  </si>
  <si>
    <t>MODELO DE PLANILHA DE COMPOSIÇÃO DE CUSTOS E FORMAÇÃO DE PREÇOS DO PONTO DE FUNÇÃO</t>
  </si>
  <si>
    <t>Identificação da Licitação</t>
  </si>
  <si>
    <t>Nº do Processo</t>
  </si>
  <si>
    <t>Nº da Licitação</t>
  </si>
  <si>
    <t>Nome da Empresa</t>
  </si>
  <si>
    <t>CNPJ</t>
  </si>
  <si>
    <t>ITEM XX - &lt;descrição do Item&gt;</t>
  </si>
  <si>
    <t>Componentes de Custo do Time</t>
  </si>
  <si>
    <t>Identificação do Perfil Profissional</t>
  </si>
  <si>
    <t>Salário
(S)</t>
  </si>
  <si>
    <t>Custo Perfil
(Cp = S x Fator-k)</t>
  </si>
  <si>
    <t>Custo Adicionais por perfil
(Ca)</t>
  </si>
  <si>
    <t>Custo total por perfil
(Ct = Cp + Ca)</t>
  </si>
  <si>
    <t>Taxa de Alocação
(Ta)</t>
  </si>
  <si>
    <t>Alocação em horas
( A = Ta x 160)</t>
  </si>
  <si>
    <t>Qtde. profissionais por perfil (Q)</t>
  </si>
  <si>
    <t>Horas por perfil
(Hp = A x Q)</t>
  </si>
  <si>
    <t>Custo por Hora
(Ch = Ct / 160)</t>
  </si>
  <si>
    <t>Custo Mensal do Perfil
(Cm = A x Q x Ch)</t>
  </si>
  <si>
    <t>Total</t>
  </si>
  <si>
    <t>Produtividade Mínima Declarada no TR:</t>
  </si>
  <si>
    <t>hora/PF</t>
  </si>
  <si>
    <t>Total de horas/Time/Mês:</t>
  </si>
  <si>
    <t>horas/mês</t>
  </si>
  <si>
    <t>Produtividade Mínima esperada PF/Mês:</t>
  </si>
  <si>
    <t>PF/Mês</t>
  </si>
  <si>
    <t>Custo mensal do Time:</t>
  </si>
  <si>
    <t>R$/Mês</t>
  </si>
  <si>
    <t>Componentes de Custos Adicionais</t>
  </si>
  <si>
    <t>Descrição</t>
  </si>
  <si>
    <t>Valor Mensal</t>
  </si>
  <si>
    <t>Custos com software</t>
  </si>
  <si>
    <t>Custos com recursos de computação</t>
  </si>
  <si>
    <t>Custos com equipamentos</t>
  </si>
  <si>
    <t>Custos com serviços de informações</t>
  </si>
  <si>
    <t>Outros custos (especificar)</t>
  </si>
  <si>
    <t>Custos Adicionais por perfil/mês</t>
  </si>
  <si>
    <t>Custo por ponto de Função</t>
  </si>
  <si>
    <t>MODELO DE PLANILHA DE COMPOSIÇÃO DE CUSTOS E FORMAÇÃO DE PREÇOS DA HORA DE SERVIÇO TÉCNICO </t>
  </si>
  <si>
    <t>  </t>
  </si>
  <si>
    <t>ITEM XX - &lt;descrição do Item&gt; </t>
  </si>
  <si>
    <t>Componentes de Custo do Profissional de Referência </t>
  </si>
  <si>
    <t>Identificação do Perfil Profissional de Referência </t>
  </si>
  <si>
    <t>Salário 
(S) </t>
  </si>
  <si>
    <t>Custo Perfil 
(Cp = S x Fator-k) </t>
  </si>
  <si>
    <t>Custo Adicionais por perfil 
(Ca) </t>
  </si>
  <si>
    <t>Custo total por perfil  
(Ct = Cp + Ca) </t>
  </si>
  <si>
    <t>Taxa de Alocação 
(Ta) </t>
  </si>
  <si>
    <t>Alocação em horas 
(A = Ta x 160) </t>
  </si>
  <si>
    <t>Qtde. profissionais por perfil (Q) </t>
  </si>
  <si>
    <t>Horas  por perfil  
(Hp = A x Q)  </t>
  </si>
  <si>
    <t>Custo por Hora 
(Ch = Ct / 160) </t>
  </si>
  <si>
    <t>Custo Mensal do Perfil  
(Cm = A x Q x Ch) </t>
  </si>
  <si>
    <t>Total </t>
  </si>
  <si>
    <t>Componentes de Custos Adicionais </t>
  </si>
  <si>
    <t>Descrição </t>
  </si>
  <si>
    <t>Valor Mensal </t>
  </si>
  <si>
    <t>Custos com software </t>
  </si>
  <si>
    <t>Custos com recursos de computação </t>
  </si>
  <si>
    <t>Custos com equipamentos </t>
  </si>
  <si>
    <t>Custos com serviços de informações </t>
  </si>
  <si>
    <t>Outros custos (especificar) </t>
  </si>
  <si>
    <t>Custos Adicionais do perfil do profissional de referência/mês </t>
  </si>
  <si>
    <t>Custo da Hora de Serviço Técnico (Perfil profissional de Referência) </t>
  </si>
  <si>
    <t>Arquiteto de Software – Pleno</t>
  </si>
  <si>
    <t>Cód. Identificação do Perfil</t>
  </si>
  <si>
    <t>Descrição do Perfil</t>
  </si>
  <si>
    <t>Valor Salarial (R$)</t>
  </si>
  <si>
    <t>FATOR-K</t>
  </si>
  <si>
    <t>ARQSOF-01</t>
  </si>
  <si>
    <t>ARQSOF-02</t>
  </si>
  <si>
    <t>Arquiteto de Software – Sênior</t>
  </si>
  <si>
    <t>ATQ-01</t>
  </si>
  <si>
    <t>Analista de Testes/Qualidade – Junior</t>
  </si>
  <si>
    <t>ATQ-02</t>
  </si>
  <si>
    <t>Analista de Testes/Qualidade – Pleno</t>
  </si>
  <si>
    <t>ATQ-03</t>
  </si>
  <si>
    <t>Analista de Testes/Qualidade – Sênior</t>
  </si>
  <si>
    <t>DESENV-01</t>
  </si>
  <si>
    <t>Desenvolvedor de Software – Junior</t>
  </si>
  <si>
    <t>DESENV-02</t>
  </si>
  <si>
    <t>Desenvolvedor de Software – Pleno</t>
  </si>
  <si>
    <t>DESENV-03</t>
  </si>
  <si>
    <t>Desenvolvedor de Software – Sênior</t>
  </si>
  <si>
    <t>ANR-01</t>
  </si>
  <si>
    <t>Analista de Negócios/Requisitos Júnior</t>
  </si>
  <si>
    <t>ANR-02</t>
  </si>
  <si>
    <t>Analista de Negócios/Requisitos Pleno</t>
  </si>
  <si>
    <t>ANR-03</t>
  </si>
  <si>
    <t>Analista de Negócios/Requisitos Sênior</t>
  </si>
  <si>
    <t>ABI-01</t>
  </si>
  <si>
    <t>Analista de BI Júnior</t>
  </si>
  <si>
    <t>ABI-02</t>
  </si>
  <si>
    <t>Analista de BI Pleno</t>
  </si>
  <si>
    <t>ABI-03</t>
  </si>
  <si>
    <t>Analista de BI Sênior</t>
  </si>
  <si>
    <t>ADADOS-02</t>
  </si>
  <si>
    <t>Administrador de Dados Pleno</t>
  </si>
  <si>
    <t>ADADOS-03</t>
  </si>
  <si>
    <t>Administrador de Dados Sênior</t>
  </si>
  <si>
    <t>LDESENV</t>
  </si>
  <si>
    <t>Líder Técnico de Desenvolvimento</t>
  </si>
  <si>
    <t>SCRUM</t>
  </si>
  <si>
    <t>Scrum Master</t>
  </si>
  <si>
    <t>GERPRO</t>
  </si>
  <si>
    <t>Gerente de projetos de tecnologia da informação</t>
  </si>
  <si>
    <t>UX/UI-01</t>
  </si>
  <si>
    <t>Analista de UX/UI Pleno</t>
  </si>
  <si>
    <t>UX/UI-02</t>
  </si>
  <si>
    <t>Analista de UX/UI Sênior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</si>
</sst>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 &quot;* #,##0.00&quot; &quot;;&quot;-&quot;* #,##0.00&quot; &quot;;&quot; &quot;* &quot;-&quot;#&quot; &quot;;&quot; &quot;@&quot; &quot;"/>
    <numFmt numFmtId="165" formatCode="[$R$-416]&quot; &quot;* #,##0.00&quot; &quot;;&quot;-&quot;[$R$-416]&quot; &quot;* #,##0.00&quot; &quot;;[$R$-416]&quot; &quot;* &quot;-&quot;#&quot; &quot;;&quot; &quot;@&quot; &quot;"/>
    <numFmt numFmtId="166" formatCode="&quot; R$ &quot;* #,##0.00&quot; &quot;;&quot; R$ &quot;* &quot;(&quot;#,##0.00&quot;)&quot;;&quot; R$ &quot;* &quot;-&quot;#&quot; &quot;;&quot; &quot;@&quot; &quot;"/>
    <numFmt numFmtId="167" formatCode="[$R$-416]&quot; &quot;#,##0.00;[Red]&quot;-&quot;[$R$-416]&quot; &quot;#,##0.00"/>
    <numFmt numFmtId="168" formatCode="0.0"/>
    <numFmt numFmtId="169" formatCode="0.000"/>
    <numFmt numFmtId="170" formatCode="_-[$R$-416]\ * #,##0.00_-;\-[$R$-416]\ * #,##0.00_-;_-[$R$-416]\ * &quot;-&quot;??_-;_-@"/>
  </numFmts>
  <fonts count="23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162937"/>
      <name val="Calibri"/>
      <family val="2"/>
    </font>
    <font>
      <sz val="10"/>
      <color rgb="FF162937"/>
      <name val="Calibri"/>
      <family val="2"/>
    </font>
    <font>
      <b/>
      <sz val="10"/>
      <color rgb="FF000000"/>
      <name val="Calibri"/>
      <family val="2"/>
    </font>
    <font>
      <b/>
      <i/>
      <sz val="10"/>
      <color rgb="FF162937"/>
      <name val="Calibri"/>
      <family val="2"/>
    </font>
    <font>
      <b/>
      <i/>
      <sz val="10"/>
      <color rgb="FF000000"/>
      <name val="Calibri"/>
      <family val="2"/>
    </font>
    <font>
      <i/>
      <sz val="10"/>
      <color rgb="FF162937"/>
      <name val="Calibri"/>
      <family val="2"/>
    </font>
    <font>
      <sz val="10"/>
      <color rgb="FF000000"/>
      <name val="Arial1"/>
    </font>
    <font>
      <sz val="10"/>
      <color rgb="FF162937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E7E6E6"/>
        <bgColor rgb="FFE7E6E6"/>
      </patternFill>
    </fill>
    <fill>
      <patternFill patternType="solid">
        <fgColor rgb="FF99CCFF"/>
        <bgColor rgb="FF99CCFF"/>
      </patternFill>
    </fill>
    <fill>
      <patternFill patternType="solid">
        <fgColor rgb="FFA6A6A6"/>
        <bgColor rgb="FFA6A6A6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1" fillId="0" borderId="0" applyFont="0" applyBorder="0" applyProtection="0"/>
    <xf numFmtId="165" fontId="1" fillId="0" borderId="0" applyFont="0" applyBorder="0" applyProtection="0"/>
    <xf numFmtId="9" fontId="1" fillId="0" borderId="0" applyFont="0" applyBorder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3" fillId="6" borderId="0" applyNumberFormat="0" applyBorder="0" applyProtection="0"/>
    <xf numFmtId="164" fontId="1" fillId="0" borderId="0" applyFont="0" applyBorder="0" applyProtection="0"/>
    <xf numFmtId="0" fontId="5" fillId="0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166" fontId="1" fillId="0" borderId="0" applyFont="0" applyBorder="0" applyProtection="0"/>
    <xf numFmtId="0" fontId="11" fillId="8" borderId="0" applyNumberFormat="0" applyBorder="0" applyProtection="0"/>
    <xf numFmtId="0" fontId="1" fillId="0" borderId="0" applyNumberFormat="0" applyFont="0" applyBorder="0" applyProtection="0"/>
    <xf numFmtId="0" fontId="12" fillId="8" borderId="1" applyNumberFormat="0" applyProtection="0"/>
    <xf numFmtId="0" fontId="1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74">
    <xf numFmtId="0" fontId="0" fillId="0" borderId="0" xfId="0"/>
    <xf numFmtId="0" fontId="14" fillId="10" borderId="3" xfId="0" applyFont="1" applyFill="1" applyBorder="1"/>
    <xf numFmtId="0" fontId="14" fillId="10" borderId="0" xfId="0" applyFont="1" applyFill="1"/>
    <xf numFmtId="0" fontId="16" fillId="10" borderId="3" xfId="0" applyFont="1" applyFill="1" applyBorder="1" applyAlignment="1">
      <alignment vertical="center" wrapText="1"/>
    </xf>
    <xf numFmtId="0" fontId="16" fillId="10" borderId="0" xfId="0" applyFont="1" applyFill="1" applyAlignment="1">
      <alignment vertical="center" wrapText="1"/>
    </xf>
    <xf numFmtId="0" fontId="16" fillId="10" borderId="0" xfId="0" applyFont="1" applyFill="1" applyAlignment="1">
      <alignment vertical="center"/>
    </xf>
    <xf numFmtId="0" fontId="15" fillId="12" borderId="2" xfId="0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/>
    </xf>
    <xf numFmtId="0" fontId="14" fillId="10" borderId="0" xfId="0" applyFont="1" applyFill="1" applyAlignment="1">
      <alignment horizontal="center" vertical="center"/>
    </xf>
    <xf numFmtId="0" fontId="16" fillId="13" borderId="2" xfId="0" applyFont="1" applyFill="1" applyBorder="1" applyAlignment="1">
      <alignment vertical="center" wrapText="1"/>
    </xf>
    <xf numFmtId="165" fontId="16" fillId="10" borderId="2" xfId="0" applyNumberFormat="1" applyFont="1" applyFill="1" applyBorder="1" applyAlignment="1">
      <alignment horizontal="center" vertical="center" wrapText="1"/>
    </xf>
    <xf numFmtId="9" fontId="16" fillId="13" borderId="2" xfId="0" applyNumberFormat="1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3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165" fontId="16" fillId="10" borderId="4" xfId="0" applyNumberFormat="1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vertical="center" wrapText="1"/>
    </xf>
    <xf numFmtId="165" fontId="18" fillId="12" borderId="2" xfId="0" applyNumberFormat="1" applyFont="1" applyFill="1" applyBorder="1" applyAlignment="1">
      <alignment vertical="center" wrapText="1"/>
    </xf>
    <xf numFmtId="0" fontId="18" fillId="12" borderId="2" xfId="0" applyFont="1" applyFill="1" applyBorder="1" applyAlignment="1">
      <alignment horizontal="center" vertical="center" wrapText="1"/>
    </xf>
    <xf numFmtId="165" fontId="18" fillId="12" borderId="4" xfId="0" applyNumberFormat="1" applyFont="1" applyFill="1" applyBorder="1" applyAlignment="1">
      <alignment vertical="center" wrapText="1"/>
    </xf>
    <xf numFmtId="0" fontId="17" fillId="10" borderId="3" xfId="0" applyFont="1" applyFill="1" applyBorder="1"/>
    <xf numFmtId="0" fontId="17" fillId="10" borderId="0" xfId="0" applyFont="1" applyFill="1"/>
    <xf numFmtId="0" fontId="16" fillId="10" borderId="4" xfId="0" applyFont="1" applyFill="1" applyBorder="1" applyAlignment="1">
      <alignment horizontal="right" vertical="center" wrapText="1"/>
    </xf>
    <xf numFmtId="165" fontId="16" fillId="10" borderId="2" xfId="2" applyFont="1" applyFill="1" applyBorder="1" applyAlignment="1" applyProtection="1">
      <alignment horizontal="right" vertical="center" wrapText="1"/>
    </xf>
    <xf numFmtId="0" fontId="15" fillId="12" borderId="4" xfId="0" applyFont="1" applyFill="1" applyBorder="1" applyAlignment="1">
      <alignment vertical="center" wrapText="1"/>
    </xf>
    <xf numFmtId="165" fontId="14" fillId="13" borderId="4" xfId="2" applyFont="1" applyFill="1" applyBorder="1" applyAlignment="1" applyProtection="1">
      <alignment vertical="center" wrapText="1"/>
    </xf>
    <xf numFmtId="165" fontId="18" fillId="12" borderId="4" xfId="2" applyFont="1" applyFill="1" applyBorder="1" applyAlignment="1" applyProtection="1">
      <alignment vertical="center" wrapText="1"/>
    </xf>
    <xf numFmtId="165" fontId="18" fillId="12" borderId="2" xfId="0" applyNumberFormat="1" applyFont="1" applyFill="1" applyBorder="1" applyAlignment="1">
      <alignment horizontal="center" vertical="center" wrapText="1"/>
    </xf>
    <xf numFmtId="165" fontId="14" fillId="10" borderId="0" xfId="0" applyNumberFormat="1" applyFont="1" applyFill="1"/>
    <xf numFmtId="0" fontId="15" fillId="12" borderId="2" xfId="0" applyFont="1" applyFill="1" applyBorder="1" applyAlignment="1">
      <alignment vertical="center" wrapText="1"/>
    </xf>
    <xf numFmtId="165" fontId="14" fillId="13" borderId="2" xfId="2" applyFont="1" applyFill="1" applyBorder="1" applyAlignment="1" applyProtection="1">
      <alignment vertical="center" wrapText="1"/>
    </xf>
    <xf numFmtId="165" fontId="18" fillId="12" borderId="2" xfId="2" applyFont="1" applyFill="1" applyBorder="1" applyAlignment="1" applyProtection="1">
      <alignment vertical="center" wrapText="1"/>
    </xf>
    <xf numFmtId="0" fontId="2" fillId="0" borderId="0" xfId="0" applyFont="1" applyAlignment="1">
      <alignment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center" vertical="center" wrapText="1"/>
    </xf>
    <xf numFmtId="0" fontId="0" fillId="10" borderId="12" xfId="0" applyFill="1" applyBorder="1" applyAlignment="1">
      <alignment horizontal="center" vertical="center"/>
    </xf>
    <xf numFmtId="167" fontId="0" fillId="0" borderId="0" xfId="0" applyNumberFormat="1" applyAlignment="1">
      <alignment wrapText="1"/>
    </xf>
    <xf numFmtId="0" fontId="0" fillId="10" borderId="3" xfId="0" applyFill="1" applyBorder="1" applyAlignment="1">
      <alignment vertical="center" wrapText="1"/>
    </xf>
    <xf numFmtId="0" fontId="0" fillId="10" borderId="13" xfId="0" applyFill="1" applyBorder="1" applyAlignment="1">
      <alignment vertical="center" wrapText="1"/>
    </xf>
    <xf numFmtId="167" fontId="21" fillId="10" borderId="14" xfId="0" applyNumberFormat="1" applyFont="1" applyFill="1" applyBorder="1" applyAlignment="1">
      <alignment horizontal="right" vertical="center" wrapText="1"/>
    </xf>
    <xf numFmtId="0" fontId="0" fillId="12" borderId="3" xfId="0" applyFill="1" applyBorder="1" applyAlignment="1">
      <alignment vertical="center" wrapText="1"/>
    </xf>
    <xf numFmtId="0" fontId="0" fillId="12" borderId="13" xfId="0" applyFill="1" applyBorder="1" applyAlignment="1">
      <alignment vertical="center" wrapText="1"/>
    </xf>
    <xf numFmtId="167" fontId="21" fillId="12" borderId="1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167" fontId="21" fillId="0" borderId="14" xfId="0" applyNumberFormat="1" applyFont="1" applyBorder="1" applyAlignment="1">
      <alignment horizontal="right" vertical="center" wrapText="1"/>
    </xf>
    <xf numFmtId="0" fontId="0" fillId="12" borderId="9" xfId="0" applyFill="1" applyBorder="1" applyAlignment="1">
      <alignment vertical="center" wrapText="1"/>
    </xf>
    <xf numFmtId="0" fontId="0" fillId="12" borderId="7" xfId="0" applyFill="1" applyBorder="1" applyAlignment="1">
      <alignment vertical="center" wrapText="1"/>
    </xf>
    <xf numFmtId="167" fontId="21" fillId="12" borderId="15" xfId="0" applyNumberFormat="1" applyFont="1" applyFill="1" applyBorder="1" applyAlignment="1">
      <alignment horizontal="right" vertical="center" wrapText="1"/>
    </xf>
    <xf numFmtId="2" fontId="14" fillId="10" borderId="2" xfId="0" applyNumberFormat="1" applyFont="1" applyFill="1" applyBorder="1" applyAlignment="1">
      <alignment horizontal="center" vertical="center" wrapText="1"/>
    </xf>
    <xf numFmtId="169" fontId="16" fillId="10" borderId="2" xfId="0" applyNumberFormat="1" applyFont="1" applyFill="1" applyBorder="1" applyAlignment="1">
      <alignment horizontal="center" vertical="center" wrapText="1"/>
    </xf>
    <xf numFmtId="168" fontId="19" fillId="12" borderId="2" xfId="0" applyNumberFormat="1" applyFont="1" applyFill="1" applyBorder="1" applyAlignment="1">
      <alignment horizontal="center" vertical="center" wrapText="1"/>
    </xf>
    <xf numFmtId="170" fontId="22" fillId="10" borderId="4" xfId="0" applyNumberFormat="1" applyFont="1" applyFill="1" applyBorder="1" applyAlignment="1">
      <alignment horizontal="center" wrapText="1"/>
    </xf>
    <xf numFmtId="165" fontId="16" fillId="10" borderId="5" xfId="0" applyNumberFormat="1" applyFont="1" applyFill="1" applyBorder="1" applyAlignment="1">
      <alignment horizontal="center" vertical="center" wrapText="1"/>
    </xf>
    <xf numFmtId="0" fontId="15" fillId="12" borderId="6" xfId="0" applyFont="1" applyFill="1" applyBorder="1" applyAlignment="1">
      <alignment horizontal="center" vertical="center" wrapText="1"/>
    </xf>
    <xf numFmtId="165" fontId="18" fillId="12" borderId="7" xfId="0" applyNumberFormat="1" applyFont="1" applyFill="1" applyBorder="1" applyAlignment="1">
      <alignment vertical="center" wrapText="1"/>
    </xf>
    <xf numFmtId="0" fontId="0" fillId="0" borderId="16" xfId="0" applyBorder="1"/>
    <xf numFmtId="0" fontId="16" fillId="13" borderId="4" xfId="0" applyFont="1" applyFill="1" applyBorder="1" applyAlignment="1">
      <alignment vertical="center" wrapText="1"/>
    </xf>
    <xf numFmtId="0" fontId="15" fillId="12" borderId="2" xfId="0" applyFont="1" applyFill="1" applyBorder="1" applyAlignment="1">
      <alignment horizontal="left" vertical="center" wrapText="1"/>
    </xf>
    <xf numFmtId="0" fontId="16" fillId="10" borderId="2" xfId="0" applyFont="1" applyFill="1" applyBorder="1" applyAlignment="1">
      <alignment horizontal="left" vertical="center" wrapText="1"/>
    </xf>
    <xf numFmtId="0" fontId="20" fillId="10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5" fillId="12" borderId="2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/>
    </xf>
    <xf numFmtId="0" fontId="0" fillId="10" borderId="2" xfId="0" applyFill="1" applyBorder="1"/>
    <xf numFmtId="0" fontId="8" fillId="9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25">
    <cellStyle name="Accent" xfId="4" xr:uid="{46EE8A51-248D-40FE-B168-C847AE1164A8}"/>
    <cellStyle name="Accent 1" xfId="5" xr:uid="{B1806D54-EA46-4AC5-A000-38A260BF17BE}"/>
    <cellStyle name="Accent 2" xfId="6" xr:uid="{092F430B-AB97-4C32-9BEB-E9CA15FC6DAB}"/>
    <cellStyle name="Accent 3" xfId="7" xr:uid="{35DEBFC4-D8CF-4CC8-9657-E027DA60341C}"/>
    <cellStyle name="Bad" xfId="8" xr:uid="{3A08C950-B6BF-4619-B788-93C8AD41A0FB}"/>
    <cellStyle name="Error" xfId="9" xr:uid="{E761C44E-3687-4608-87A4-7975E47E75DB}"/>
    <cellStyle name="Excel_BuiltIn_Comma" xfId="10" xr:uid="{4F2ABD22-FF6C-4B66-89D2-3FC2F35ED134}"/>
    <cellStyle name="Footnote" xfId="11" xr:uid="{CCBC5D05-2F0D-4493-A24C-0C5DEA2A055A}"/>
    <cellStyle name="Good" xfId="12" xr:uid="{EE1BA78F-F33F-4F7B-BFE5-43B2A4F5AB1C}"/>
    <cellStyle name="Heading" xfId="13" xr:uid="{41A7141F-46B8-4B14-AAA2-0D209C182BD0}"/>
    <cellStyle name="Heading 1" xfId="14" xr:uid="{B3E834CF-612F-4F6D-AC53-E9E844D83583}"/>
    <cellStyle name="Heading 2" xfId="15" xr:uid="{2025CB8B-D1AF-4D58-AC82-6FF4033D9E76}"/>
    <cellStyle name="Hyperlink" xfId="16" xr:uid="{FF7416E9-BDD6-4B40-A591-F1D5F1E70CDD}"/>
    <cellStyle name="Moeda" xfId="2" builtinId="4" customBuiltin="1"/>
    <cellStyle name="Moeda 2" xfId="17" xr:uid="{721AD759-5CAD-448F-B394-CD522185C7B7}"/>
    <cellStyle name="Neutral" xfId="18" xr:uid="{41ABCB0A-CC53-4534-B003-409409DF911F}"/>
    <cellStyle name="Normal" xfId="0" builtinId="0" customBuiltin="1"/>
    <cellStyle name="Normal 2" xfId="19" xr:uid="{CD119DFE-4644-40A8-B327-6FA6E065BB5C}"/>
    <cellStyle name="Note" xfId="20" xr:uid="{8BC6014C-CF38-4766-B262-3BE33D81E985}"/>
    <cellStyle name="Porcentagem" xfId="3" builtinId="5" customBuiltin="1"/>
    <cellStyle name="Result" xfId="21" xr:uid="{701B3C47-762D-490A-B119-895E720A17B6}"/>
    <cellStyle name="Status" xfId="22" xr:uid="{5980B335-D41E-4E5E-85A5-0C67338E97F3}"/>
    <cellStyle name="Text" xfId="23" xr:uid="{E04DB0B0-E869-42C7-9282-142CA618F690}"/>
    <cellStyle name="Vírgula" xfId="1" builtinId="3" customBuiltin="1"/>
    <cellStyle name="Warning" xfId="24" xr:uid="{99A7BB44-777D-4F65-8177-87613D93A7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22832</xdr:colOff>
      <xdr:row>13</xdr:row>
      <xdr:rowOff>111236</xdr:rowOff>
    </xdr:from>
    <xdr:ext cx="2624401" cy="849239"/>
    <xdr:sp macro="" textlink="">
      <xdr:nvSpPr>
        <xdr:cNvPr id="3" name="CaixaDeTexto 1">
          <a:extLst>
            <a:ext uri="{FF2B5EF4-FFF2-40B4-BE49-F238E27FC236}">
              <a16:creationId xmlns:a16="http://schemas.microsoft.com/office/drawing/2014/main" id="{724B0E20-DFD1-5A87-A5C0-B52BEC658BDE}"/>
            </a:ext>
          </a:extLst>
        </xdr:cNvPr>
        <xdr:cNvSpPr txBox="1"/>
      </xdr:nvSpPr>
      <xdr:spPr>
        <a:xfrm>
          <a:off x="12291032" y="2883011"/>
          <a:ext cx="2624401" cy="849239"/>
        </a:xfrm>
        <a:prstGeom prst="rect">
          <a:avLst/>
        </a:prstGeom>
        <a:solidFill>
          <a:srgbClr val="FFFFFF"/>
        </a:solidFill>
        <a:ln w="9363" cap="flat">
          <a:solidFill>
            <a:srgbClr val="BCBCBC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1 - Informar o Perfil Profissional;</a:t>
          </a:r>
        </a:p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2 - Informar a Taxa de Alocação;</a:t>
          </a:r>
        </a:p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3 - Informar a Quantidade de Profissionais;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t-BR" sz="1000" b="0" i="0" u="none" strike="noStrike" kern="0" cap="none" spc="0" baseline="0">
            <a:solidFill>
              <a:srgbClr val="000000"/>
            </a:solidFill>
            <a:uFillTx/>
            <a:latin typeface="Calibri" pitchFamily="18"/>
            <a:ea typeface="Segoe UI" pitchFamily="2"/>
            <a:cs typeface="Tahoma" pitchFamily="2"/>
          </a:endParaRPr>
        </a:p>
      </xdr:txBody>
    </xdr:sp>
    <xdr:clientData/>
  </xdr:oneCellAnchor>
  <xdr:oneCellAnchor>
    <xdr:from>
      <xdr:col>11</xdr:col>
      <xdr:colOff>79196</xdr:colOff>
      <xdr:row>13</xdr:row>
      <xdr:rowOff>570960</xdr:rowOff>
    </xdr:from>
    <xdr:ext cx="481687" cy="0"/>
    <xdr:cxnSp macro="">
      <xdr:nvCxnSpPr>
        <xdr:cNvPr id="2" name="Conector de Seta Reta 2">
          <a:extLst>
            <a:ext uri="{FF2B5EF4-FFF2-40B4-BE49-F238E27FC236}">
              <a16:creationId xmlns:a16="http://schemas.microsoft.com/office/drawing/2014/main" id="{D9CF364D-EC7B-0D05-946D-707EFF5D3DC9}"/>
            </a:ext>
          </a:extLst>
        </xdr:cNvPr>
        <xdr:cNvCxnSpPr/>
      </xdr:nvCxnSpPr>
      <xdr:spPr>
        <a:xfrm>
          <a:off x="11737796" y="3342735"/>
          <a:ext cx="481687" cy="0"/>
        </a:xfrm>
        <a:prstGeom prst="straightConnector1">
          <a:avLst/>
        </a:prstGeom>
        <a:noFill/>
        <a:ln w="22320" cap="flat">
          <a:solidFill>
            <a:srgbClr val="000000"/>
          </a:solidFill>
          <a:prstDash val="solid"/>
          <a:miter/>
          <a:tailEnd type="arrow"/>
        </a:ln>
      </xdr:spPr>
    </xdr:cxnSp>
    <xdr:clientData/>
  </xdr:oneCellAnchor>
  <xdr:oneCellAnchor>
    <xdr:from>
      <xdr:col>12</xdr:col>
      <xdr:colOff>16706</xdr:colOff>
      <xdr:row>21</xdr:row>
      <xdr:rowOff>122502</xdr:rowOff>
    </xdr:from>
    <xdr:ext cx="2122560" cy="450716"/>
    <xdr:sp macro="" textlink="">
      <xdr:nvSpPr>
        <xdr:cNvPr id="4" name="CaixaDeTexto 4">
          <a:extLst>
            <a:ext uri="{FF2B5EF4-FFF2-40B4-BE49-F238E27FC236}">
              <a16:creationId xmlns:a16="http://schemas.microsoft.com/office/drawing/2014/main" id="{74031AA0-2B87-0211-34C5-5E3B946CF64F}"/>
            </a:ext>
          </a:extLst>
        </xdr:cNvPr>
        <xdr:cNvSpPr txBox="1"/>
      </xdr:nvSpPr>
      <xdr:spPr>
        <a:xfrm>
          <a:off x="12284906" y="4656402"/>
          <a:ext cx="2122560" cy="450716"/>
        </a:xfrm>
        <a:prstGeom prst="rect">
          <a:avLst/>
        </a:prstGeom>
        <a:solidFill>
          <a:srgbClr val="FFFFFF"/>
        </a:solidFill>
        <a:ln w="9363" cap="flat">
          <a:solidFill>
            <a:srgbClr val="BCBCBC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4 - Informar a Produtividade Mínima Declarada no TR</a:t>
          </a:r>
        </a:p>
      </xdr:txBody>
    </xdr:sp>
    <xdr:clientData/>
  </xdr:oneCellAnchor>
  <xdr:oneCellAnchor>
    <xdr:from>
      <xdr:col>11</xdr:col>
      <xdr:colOff>102851</xdr:colOff>
      <xdr:row>22</xdr:row>
      <xdr:rowOff>102138</xdr:rowOff>
    </xdr:from>
    <xdr:ext cx="481322" cy="0"/>
    <xdr:cxnSp macro="">
      <xdr:nvCxnSpPr>
        <xdr:cNvPr id="5" name="Conector de Seta Reta 5">
          <a:extLst>
            <a:ext uri="{FF2B5EF4-FFF2-40B4-BE49-F238E27FC236}">
              <a16:creationId xmlns:a16="http://schemas.microsoft.com/office/drawing/2014/main" id="{DBC3A8D8-3328-39D2-878E-C45A4861EA8B}"/>
            </a:ext>
          </a:extLst>
        </xdr:cNvPr>
        <xdr:cNvCxnSpPr/>
      </xdr:nvCxnSpPr>
      <xdr:spPr>
        <a:xfrm>
          <a:off x="11761451" y="4826538"/>
          <a:ext cx="481322" cy="0"/>
        </a:xfrm>
        <a:prstGeom prst="straightConnector1">
          <a:avLst/>
        </a:prstGeom>
        <a:noFill/>
        <a:ln w="22320" cap="flat">
          <a:solidFill>
            <a:srgbClr val="000000"/>
          </a:solidFill>
          <a:prstDash val="solid"/>
          <a:miter/>
          <a:tailEnd type="arrow"/>
        </a:ln>
      </xdr:spPr>
    </xdr:cxnSp>
    <xdr:clientData/>
  </xdr:oneCellAnchor>
  <xdr:oneCellAnchor>
    <xdr:from>
      <xdr:col>12</xdr:col>
      <xdr:colOff>54507</xdr:colOff>
      <xdr:row>28</xdr:row>
      <xdr:rowOff>111236</xdr:rowOff>
    </xdr:from>
    <xdr:ext cx="2624401" cy="1079641"/>
    <xdr:sp macro="" textlink="">
      <xdr:nvSpPr>
        <xdr:cNvPr id="6" name="CaixaDeTexto 6">
          <a:extLst>
            <a:ext uri="{FF2B5EF4-FFF2-40B4-BE49-F238E27FC236}">
              <a16:creationId xmlns:a16="http://schemas.microsoft.com/office/drawing/2014/main" id="{9D73AE78-901D-42E3-A45C-061FFCD8BDDF}"/>
            </a:ext>
          </a:extLst>
        </xdr:cNvPr>
        <xdr:cNvSpPr txBox="1"/>
      </xdr:nvSpPr>
      <xdr:spPr>
        <a:xfrm>
          <a:off x="12322707" y="5978636"/>
          <a:ext cx="2624401" cy="1079641"/>
        </a:xfrm>
        <a:prstGeom prst="rect">
          <a:avLst/>
        </a:prstGeom>
        <a:solidFill>
          <a:srgbClr val="FFFFFF"/>
        </a:solidFill>
        <a:ln w="9363" cap="flat">
          <a:solidFill>
            <a:srgbClr val="BCBCBC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5 - Informar os Custos Adicionais. O valor será adicionado automaticamente no campo Custo Adicional por Perfil (Ca).</a:t>
          </a:r>
        </a:p>
      </xdr:txBody>
    </xdr:sp>
    <xdr:clientData/>
  </xdr:oneCellAnchor>
  <xdr:oneCellAnchor>
    <xdr:from>
      <xdr:col>11</xdr:col>
      <xdr:colOff>111236</xdr:colOff>
      <xdr:row>31</xdr:row>
      <xdr:rowOff>18928</xdr:rowOff>
    </xdr:from>
    <xdr:ext cx="481322" cy="0"/>
    <xdr:cxnSp macro="">
      <xdr:nvCxnSpPr>
        <xdr:cNvPr id="7" name="Conector de Seta Reta 7">
          <a:extLst>
            <a:ext uri="{FF2B5EF4-FFF2-40B4-BE49-F238E27FC236}">
              <a16:creationId xmlns:a16="http://schemas.microsoft.com/office/drawing/2014/main" id="{169E5A2C-7DA6-DA8A-1FCA-FE0EF8F37C19}"/>
            </a:ext>
          </a:extLst>
        </xdr:cNvPr>
        <xdr:cNvCxnSpPr/>
      </xdr:nvCxnSpPr>
      <xdr:spPr>
        <a:xfrm>
          <a:off x="11769836" y="6457828"/>
          <a:ext cx="481322" cy="0"/>
        </a:xfrm>
        <a:prstGeom prst="straightConnector1">
          <a:avLst/>
        </a:prstGeom>
        <a:noFill/>
        <a:ln w="22320" cap="flat">
          <a:solidFill>
            <a:srgbClr val="000000"/>
          </a:solidFill>
          <a:prstDash val="solid"/>
          <a:miter/>
          <a:tailEnd type="arrow"/>
        </a:ln>
      </xdr:spPr>
    </xdr:cxnSp>
    <xdr:clientData/>
  </xdr:oneCellAnchor>
  <xdr:oneCellAnchor>
    <xdr:from>
      <xdr:col>11</xdr:col>
      <xdr:colOff>84700</xdr:colOff>
      <xdr:row>46</xdr:row>
      <xdr:rowOff>107853</xdr:rowOff>
    </xdr:from>
    <xdr:ext cx="481688" cy="0"/>
    <xdr:cxnSp macro="">
      <xdr:nvCxnSpPr>
        <xdr:cNvPr id="9" name="Conector de Seta Reta 1">
          <a:extLst>
            <a:ext uri="{FF2B5EF4-FFF2-40B4-BE49-F238E27FC236}">
              <a16:creationId xmlns:a16="http://schemas.microsoft.com/office/drawing/2014/main" id="{8B9FC983-6876-4DB0-1A2E-DF0E6B45546C}"/>
            </a:ext>
          </a:extLst>
        </xdr:cNvPr>
        <xdr:cNvCxnSpPr/>
      </xdr:nvCxnSpPr>
      <xdr:spPr>
        <a:xfrm>
          <a:off x="11743300" y="9594753"/>
          <a:ext cx="481688" cy="0"/>
        </a:xfrm>
        <a:prstGeom prst="straightConnector1">
          <a:avLst/>
        </a:prstGeom>
        <a:noFill/>
        <a:ln w="22320" cap="flat">
          <a:solidFill>
            <a:srgbClr val="000000"/>
          </a:solidFill>
          <a:prstDash val="solid"/>
          <a:miter/>
          <a:tailEnd type="arrow"/>
        </a:ln>
      </xdr:spPr>
    </xdr:cxnSp>
    <xdr:clientData/>
  </xdr:oneCellAnchor>
  <xdr:oneCellAnchor>
    <xdr:from>
      <xdr:col>12</xdr:col>
      <xdr:colOff>66138</xdr:colOff>
      <xdr:row>44</xdr:row>
      <xdr:rowOff>64081</xdr:rowOff>
    </xdr:from>
    <xdr:ext cx="2624401" cy="849239"/>
    <xdr:sp macro="" textlink="">
      <xdr:nvSpPr>
        <xdr:cNvPr id="8" name="CaixaDeTexto 2">
          <a:extLst>
            <a:ext uri="{FF2B5EF4-FFF2-40B4-BE49-F238E27FC236}">
              <a16:creationId xmlns:a16="http://schemas.microsoft.com/office/drawing/2014/main" id="{961E3197-BC92-B02C-C1D1-965A6649EAA3}"/>
            </a:ext>
          </a:extLst>
        </xdr:cNvPr>
        <xdr:cNvSpPr txBox="1"/>
      </xdr:nvSpPr>
      <xdr:spPr>
        <a:xfrm>
          <a:off x="12334338" y="9169981"/>
          <a:ext cx="2624401" cy="849239"/>
        </a:xfrm>
        <a:prstGeom prst="rect">
          <a:avLst/>
        </a:prstGeom>
        <a:solidFill>
          <a:srgbClr val="FFFFFF"/>
        </a:solidFill>
        <a:ln w="9363" cap="flat">
          <a:solidFill>
            <a:srgbClr val="BCBCBC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6 -Informar apenas o Perfil Profissional de Referência indicado no TR;</a:t>
          </a:r>
        </a:p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7 - Informar a Taxa de Alocação;</a:t>
          </a:r>
        </a:p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8 - Informar a Quantidade de Profissionais;</a:t>
          </a:r>
        </a:p>
      </xdr:txBody>
    </xdr:sp>
    <xdr:clientData/>
  </xdr:oneCellAnchor>
  <xdr:oneCellAnchor>
    <xdr:from>
      <xdr:col>11</xdr:col>
      <xdr:colOff>132633</xdr:colOff>
      <xdr:row>49</xdr:row>
      <xdr:rowOff>149760</xdr:rowOff>
    </xdr:from>
    <xdr:ext cx="481313" cy="0"/>
    <xdr:cxnSp macro="">
      <xdr:nvCxnSpPr>
        <xdr:cNvPr id="11" name="Conector de Seta Reta 3">
          <a:extLst>
            <a:ext uri="{FF2B5EF4-FFF2-40B4-BE49-F238E27FC236}">
              <a16:creationId xmlns:a16="http://schemas.microsoft.com/office/drawing/2014/main" id="{409C2E8C-C023-B8AA-38E1-7A1E44982128}"/>
            </a:ext>
          </a:extLst>
        </xdr:cNvPr>
        <xdr:cNvCxnSpPr/>
      </xdr:nvCxnSpPr>
      <xdr:spPr>
        <a:xfrm>
          <a:off x="11791233" y="10189110"/>
          <a:ext cx="481313" cy="0"/>
        </a:xfrm>
        <a:prstGeom prst="straightConnector1">
          <a:avLst/>
        </a:prstGeom>
        <a:noFill/>
        <a:ln w="22320" cap="flat">
          <a:solidFill>
            <a:srgbClr val="000000"/>
          </a:solidFill>
          <a:prstDash val="solid"/>
          <a:miter/>
          <a:tailEnd type="arrow"/>
        </a:ln>
      </xdr:spPr>
    </xdr:cxnSp>
    <xdr:clientData/>
  </xdr:oneCellAnchor>
  <xdr:oneCellAnchor>
    <xdr:from>
      <xdr:col>12</xdr:col>
      <xdr:colOff>48344</xdr:colOff>
      <xdr:row>47</xdr:row>
      <xdr:rowOff>101059</xdr:rowOff>
    </xdr:from>
    <xdr:ext cx="2624401" cy="1079641"/>
    <xdr:sp macro="" textlink="">
      <xdr:nvSpPr>
        <xdr:cNvPr id="10" name="CaixaDeTexto 5">
          <a:extLst>
            <a:ext uri="{FF2B5EF4-FFF2-40B4-BE49-F238E27FC236}">
              <a16:creationId xmlns:a16="http://schemas.microsoft.com/office/drawing/2014/main" id="{6DD47101-22D1-9C7F-897C-248C686B9C15}"/>
            </a:ext>
          </a:extLst>
        </xdr:cNvPr>
        <xdr:cNvSpPr txBox="1"/>
      </xdr:nvSpPr>
      <xdr:spPr>
        <a:xfrm>
          <a:off x="12316544" y="9778459"/>
          <a:ext cx="2624401" cy="1079641"/>
        </a:xfrm>
        <a:prstGeom prst="rect">
          <a:avLst/>
        </a:prstGeom>
        <a:solidFill>
          <a:srgbClr val="FFFFFF"/>
        </a:solidFill>
        <a:ln w="9363" cap="flat">
          <a:solidFill>
            <a:srgbClr val="BCBCBC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Calibri" pitchFamily="18"/>
              <a:ea typeface="Calibri" pitchFamily="2"/>
              <a:cs typeface="Calibri" pitchFamily="2"/>
            </a:rPr>
            <a:t>9 - Informar os Custos Adicionais. O valor será adicionado automaticamente no campo Custo Adicional por Perfil (Ca).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t-BR" sz="1100" b="0" i="0" u="none" strike="noStrike" kern="0" cap="none" spc="0" baseline="0">
            <a:solidFill>
              <a:srgbClr val="000000"/>
            </a:solidFill>
            <a:uFillTx/>
            <a:latin typeface="Calibri" pitchFamily="18"/>
            <a:ea typeface="Segoe UI" pitchFamily="2"/>
            <a:cs typeface="Tahoma" pitchFamily="2"/>
          </a:endParaRP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t-BR" sz="1100" b="0" i="0" u="none" strike="noStrike" kern="0" cap="none" spc="0" baseline="0">
            <a:solidFill>
              <a:srgbClr val="000000"/>
            </a:solidFill>
            <a:uFillTx/>
            <a:latin typeface="Calibri" pitchFamily="18"/>
            <a:ea typeface="Segoe UI" pitchFamily="2"/>
            <a:cs typeface="Tahoma" pitchFamily="2"/>
          </a:endParaRP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t-BR" sz="1100" b="0" i="0" u="none" strike="noStrike" kern="0" cap="none" spc="0" baseline="0">
            <a:solidFill>
              <a:srgbClr val="000000"/>
            </a:solidFill>
            <a:uFillTx/>
            <a:latin typeface="Calibri" pitchFamily="18"/>
            <a:ea typeface="Segoe UI" pitchFamily="2"/>
            <a:cs typeface="Tahoma" pitchFamily="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375E3-FB03-4EEF-BEC8-B51484C36016}">
  <dimension ref="A1:AMJ57"/>
  <sheetViews>
    <sheetView tabSelected="1" workbookViewId="0">
      <selection activeCell="B45" sqref="B45"/>
    </sheetView>
  </sheetViews>
  <sheetFormatPr defaultRowHeight="15"/>
  <cols>
    <col min="1" max="1" width="43.7109375" style="2" customWidth="1"/>
    <col min="2" max="2" width="13.28515625" style="2" bestFit="1" customWidth="1"/>
    <col min="3" max="3" width="14.5703125" style="2" customWidth="1"/>
    <col min="4" max="4" width="12.5703125" style="2" customWidth="1"/>
    <col min="5" max="5" width="12.140625" style="2" customWidth="1"/>
    <col min="6" max="6" width="9.140625" style="2" customWidth="1"/>
    <col min="7" max="7" width="14.85546875" style="2" customWidth="1"/>
    <col min="8" max="8" width="11.85546875" style="2" customWidth="1"/>
    <col min="9" max="9" width="12" style="2" customWidth="1"/>
    <col min="10" max="10" width="13.140625" style="2" customWidth="1"/>
    <col min="11" max="11" width="18.7109375" style="2" customWidth="1"/>
    <col min="12" max="1024" width="9.140625" style="2" customWidth="1"/>
    <col min="1025" max="1025" width="9.140625" customWidth="1"/>
  </cols>
  <sheetData>
    <row r="1" spans="1:1024" ht="23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1"/>
    </row>
    <row r="2" spans="1:1024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1"/>
    </row>
    <row r="3" spans="1:1024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1"/>
    </row>
    <row r="4" spans="1:102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"/>
    </row>
    <row r="5" spans="1:1024">
      <c r="A5" s="64" t="s">
        <v>2</v>
      </c>
      <c r="B5" s="64"/>
      <c r="C5" s="64"/>
      <c r="D5" s="64"/>
      <c r="E5" s="64"/>
      <c r="F5" s="71"/>
      <c r="G5" s="71"/>
      <c r="H5" s="71"/>
      <c r="I5" s="71"/>
      <c r="J5" s="71"/>
      <c r="K5" s="71"/>
      <c r="L5" s="1"/>
    </row>
    <row r="6" spans="1:1024">
      <c r="A6" s="64" t="s">
        <v>3</v>
      </c>
      <c r="B6" s="64"/>
      <c r="C6" s="64"/>
      <c r="D6" s="64"/>
      <c r="E6" s="64"/>
      <c r="F6" s="71"/>
      <c r="G6" s="71"/>
      <c r="H6" s="71"/>
      <c r="I6" s="71"/>
      <c r="J6" s="71"/>
      <c r="K6" s="71"/>
      <c r="L6" s="1"/>
    </row>
    <row r="7" spans="1:1024">
      <c r="A7" s="64" t="s">
        <v>4</v>
      </c>
      <c r="B7" s="64"/>
      <c r="C7" s="64"/>
      <c r="D7" s="64"/>
      <c r="E7" s="64"/>
      <c r="F7" s="71"/>
      <c r="G7" s="71"/>
      <c r="H7" s="71"/>
      <c r="I7" s="71"/>
      <c r="J7" s="71"/>
      <c r="K7" s="71"/>
      <c r="L7" s="1"/>
    </row>
    <row r="8" spans="1:1024">
      <c r="A8" s="64" t="s">
        <v>5</v>
      </c>
      <c r="B8" s="64"/>
      <c r="C8" s="64"/>
      <c r="D8" s="64"/>
      <c r="E8" s="64"/>
      <c r="F8" s="71"/>
      <c r="G8" s="71"/>
      <c r="H8" s="71"/>
      <c r="I8" s="71"/>
      <c r="J8" s="71"/>
      <c r="K8" s="71"/>
      <c r="L8" s="1"/>
    </row>
    <row r="9" spans="1:1024">
      <c r="A9" s="64" t="s">
        <v>6</v>
      </c>
      <c r="B9" s="64"/>
      <c r="C9" s="64"/>
      <c r="D9" s="64"/>
      <c r="E9" s="64"/>
      <c r="F9" s="71"/>
      <c r="G9" s="71"/>
      <c r="H9" s="71"/>
      <c r="I9" s="71"/>
      <c r="J9" s="71"/>
      <c r="K9" s="71"/>
      <c r="L9" s="1"/>
    </row>
    <row r="10" spans="1:1024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1"/>
    </row>
    <row r="11" spans="1:1024">
      <c r="A11" s="64" t="s">
        <v>7</v>
      </c>
      <c r="B11" s="64"/>
      <c r="C11" s="64"/>
      <c r="D11" s="64"/>
      <c r="E11" s="64"/>
      <c r="F11" s="71"/>
      <c r="G11" s="71"/>
      <c r="H11" s="71"/>
      <c r="I11" s="71"/>
      <c r="J11" s="71"/>
      <c r="K11" s="71"/>
      <c r="L11" s="3"/>
      <c r="M11" s="4"/>
      <c r="N11" s="4"/>
      <c r="O11" s="4"/>
      <c r="P11" s="4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5"/>
      <c r="AC11" s="5"/>
      <c r="AD11" s="5"/>
      <c r="AE11" s="5"/>
      <c r="AF11" s="5"/>
      <c r="AG11" s="5"/>
      <c r="AH11" s="4"/>
      <c r="AI11" s="4"/>
      <c r="AJ11" s="4"/>
      <c r="AK11" s="4"/>
      <c r="AL11" s="4"/>
      <c r="AM11" s="5"/>
      <c r="AN11" s="5"/>
      <c r="AO11" s="5"/>
      <c r="AP11" s="5"/>
      <c r="AQ11" s="5"/>
      <c r="AR11" s="5"/>
      <c r="AS11" s="4"/>
      <c r="AT11" s="4"/>
      <c r="AU11" s="4"/>
      <c r="AV11" s="4"/>
      <c r="AW11" s="4"/>
      <c r="AX11" s="5"/>
      <c r="AY11" s="5"/>
      <c r="AZ11" s="5"/>
      <c r="BA11" s="5"/>
      <c r="BB11" s="5"/>
      <c r="BC11" s="5"/>
      <c r="BD11" s="4"/>
      <c r="BE11" s="4"/>
      <c r="BF11" s="4"/>
      <c r="BG11" s="4"/>
      <c r="BH11" s="4"/>
      <c r="BI11" s="5"/>
      <c r="BJ11" s="5"/>
      <c r="BK11" s="5"/>
      <c r="BL11" s="5"/>
      <c r="BM11" s="5"/>
      <c r="BN11" s="5"/>
      <c r="BO11" s="4"/>
      <c r="BP11" s="4"/>
      <c r="BQ11" s="4"/>
      <c r="BR11" s="4"/>
      <c r="BS11" s="4"/>
      <c r="BT11" s="5"/>
      <c r="BU11" s="5"/>
      <c r="BV11" s="5"/>
      <c r="BW11" s="5"/>
      <c r="BX11" s="5"/>
      <c r="BY11" s="5"/>
      <c r="BZ11" s="4"/>
      <c r="CA11" s="4"/>
      <c r="CB11" s="4"/>
      <c r="CC11" s="4"/>
      <c r="CD11" s="4"/>
      <c r="CE11" s="5"/>
      <c r="CF11" s="5"/>
      <c r="CG11" s="5"/>
      <c r="CH11" s="5"/>
      <c r="CI11" s="5"/>
      <c r="CJ11" s="5"/>
      <c r="CK11" s="4"/>
      <c r="CL11" s="4"/>
      <c r="CM11" s="4"/>
      <c r="CN11" s="4"/>
      <c r="CO11" s="4"/>
      <c r="CP11" s="5"/>
      <c r="CQ11" s="5"/>
      <c r="CR11" s="5"/>
      <c r="CS11" s="5"/>
      <c r="CT11" s="5"/>
      <c r="CU11" s="5"/>
      <c r="CV11" s="4"/>
      <c r="CW11" s="4"/>
      <c r="CX11" s="4"/>
      <c r="CY11" s="4"/>
      <c r="CZ11" s="4"/>
      <c r="DA11" s="5"/>
      <c r="DB11" s="5"/>
      <c r="DC11" s="5"/>
      <c r="DD11" s="5"/>
      <c r="DE11" s="5"/>
      <c r="DF11" s="5"/>
      <c r="DG11" s="4"/>
      <c r="DH11" s="4"/>
      <c r="DI11" s="4"/>
      <c r="DJ11" s="4"/>
      <c r="DK11" s="4"/>
      <c r="DL11" s="5"/>
      <c r="DM11" s="5"/>
      <c r="DN11" s="5"/>
      <c r="DO11" s="5"/>
      <c r="DP11" s="5"/>
      <c r="DQ11" s="5"/>
      <c r="DR11" s="4"/>
      <c r="DS11" s="4"/>
      <c r="DT11" s="4"/>
      <c r="DU11" s="4"/>
      <c r="DV11" s="4"/>
      <c r="DW11" s="5"/>
      <c r="DX11" s="5"/>
      <c r="DY11" s="5"/>
      <c r="DZ11" s="5"/>
      <c r="EA11" s="5"/>
      <c r="EB11" s="5"/>
      <c r="EC11" s="4"/>
      <c r="ED11" s="4"/>
      <c r="EE11" s="4"/>
      <c r="EF11" s="4"/>
      <c r="EG11" s="4"/>
      <c r="EH11" s="5"/>
      <c r="EI11" s="5"/>
      <c r="EJ11" s="5"/>
      <c r="EK11" s="5"/>
      <c r="EL11" s="5"/>
      <c r="EM11" s="5"/>
      <c r="EN11" s="4"/>
      <c r="EO11" s="4"/>
      <c r="EP11" s="4"/>
      <c r="EQ11" s="4"/>
      <c r="ER11" s="4"/>
      <c r="ES11" s="5"/>
      <c r="ET11" s="5"/>
      <c r="EU11" s="5"/>
      <c r="EV11" s="5"/>
      <c r="EW11" s="5"/>
      <c r="EX11" s="5"/>
      <c r="EY11" s="4"/>
      <c r="EZ11" s="4"/>
      <c r="FA11" s="4"/>
      <c r="FB11" s="4"/>
      <c r="FC11" s="4"/>
      <c r="FD11" s="5"/>
      <c r="FE11" s="5"/>
      <c r="FF11" s="5"/>
      <c r="FG11" s="5"/>
      <c r="FH11" s="5"/>
      <c r="FI11" s="5"/>
      <c r="FJ11" s="4"/>
      <c r="FK11" s="4"/>
      <c r="FL11" s="4"/>
      <c r="FM11" s="4"/>
      <c r="FN11" s="4"/>
      <c r="FO11" s="5"/>
      <c r="FP11" s="5"/>
      <c r="FQ11" s="5"/>
      <c r="FR11" s="5"/>
      <c r="FS11" s="5"/>
      <c r="FT11" s="5"/>
      <c r="FU11" s="4"/>
      <c r="FV11" s="4"/>
      <c r="FW11" s="4"/>
      <c r="FX11" s="4"/>
      <c r="FY11" s="4"/>
      <c r="FZ11" s="5"/>
      <c r="GA11" s="5"/>
      <c r="GB11" s="5"/>
      <c r="GC11" s="5"/>
      <c r="GD11" s="5"/>
      <c r="GE11" s="5"/>
      <c r="GF11" s="4"/>
      <c r="GG11" s="4"/>
      <c r="GH11" s="4"/>
      <c r="GI11" s="4"/>
      <c r="GJ11" s="4"/>
      <c r="GK11" s="5"/>
      <c r="GL11" s="5"/>
      <c r="GM11" s="5"/>
      <c r="GN11" s="5"/>
      <c r="GO11" s="5"/>
      <c r="GP11" s="5"/>
      <c r="GQ11" s="4"/>
      <c r="GR11" s="4"/>
      <c r="GS11" s="4"/>
      <c r="GT11" s="4"/>
      <c r="GU11" s="4"/>
      <c r="GV11" s="5"/>
      <c r="GW11" s="5"/>
      <c r="GX11" s="5"/>
      <c r="GY11" s="5"/>
      <c r="GZ11" s="5"/>
      <c r="HA11" s="5"/>
      <c r="HB11" s="4"/>
      <c r="HC11" s="4"/>
      <c r="HD11" s="4"/>
      <c r="HE11" s="4"/>
      <c r="HF11" s="4"/>
      <c r="HG11" s="5"/>
      <c r="HH11" s="5"/>
      <c r="HI11" s="5"/>
      <c r="HJ11" s="5"/>
      <c r="HK11" s="5"/>
      <c r="HL11" s="5"/>
      <c r="HM11" s="4"/>
      <c r="HN11" s="4"/>
      <c r="HO11" s="4"/>
      <c r="HP11" s="4"/>
      <c r="HQ11" s="4"/>
      <c r="HR11" s="5"/>
      <c r="HS11" s="5"/>
      <c r="HT11" s="5"/>
      <c r="HU11" s="5"/>
      <c r="HV11" s="5"/>
      <c r="HW11" s="5"/>
      <c r="HX11" s="4"/>
      <c r="HY11" s="4"/>
      <c r="HZ11" s="4"/>
      <c r="IA11" s="4"/>
      <c r="IB11" s="4"/>
      <c r="IC11" s="5"/>
      <c r="ID11" s="5"/>
      <c r="IE11" s="5"/>
      <c r="IF11" s="5"/>
      <c r="IG11" s="5"/>
      <c r="IH11" s="5"/>
      <c r="II11" s="4"/>
      <c r="IJ11" s="4"/>
      <c r="IK11" s="4"/>
      <c r="IL11" s="4"/>
      <c r="IM11" s="4"/>
      <c r="IN11" s="5"/>
      <c r="IO11" s="5"/>
      <c r="IP11" s="5"/>
      <c r="IQ11" s="5"/>
      <c r="IR11" s="5"/>
      <c r="IS11" s="5"/>
      <c r="IT11" s="4"/>
      <c r="IU11" s="4"/>
      <c r="IV11" s="4"/>
      <c r="IW11" s="4"/>
      <c r="IX11" s="4"/>
      <c r="IY11" s="5"/>
      <c r="IZ11" s="5"/>
      <c r="JA11" s="5"/>
      <c r="JB11" s="5"/>
      <c r="JC11" s="5"/>
      <c r="JD11" s="5"/>
      <c r="JE11" s="4"/>
      <c r="JF11" s="4"/>
      <c r="JG11" s="4"/>
      <c r="JH11" s="4"/>
      <c r="JI11" s="4"/>
      <c r="JJ11" s="5"/>
      <c r="JK11" s="5"/>
      <c r="JL11" s="5"/>
      <c r="JM11" s="5"/>
      <c r="JN11" s="5"/>
      <c r="JO11" s="5"/>
      <c r="JP11" s="4"/>
      <c r="JQ11" s="4"/>
      <c r="JR11" s="4"/>
      <c r="JS11" s="4"/>
      <c r="JT11" s="4"/>
      <c r="JU11" s="5"/>
      <c r="JV11" s="5"/>
      <c r="JW11" s="5"/>
      <c r="JX11" s="5"/>
      <c r="JY11" s="5"/>
      <c r="JZ11" s="5"/>
      <c r="KA11" s="4"/>
      <c r="KB11" s="4"/>
      <c r="KC11" s="4"/>
      <c r="KD11" s="4"/>
      <c r="KE11" s="4"/>
      <c r="KF11" s="5"/>
      <c r="KG11" s="5"/>
      <c r="KH11" s="5"/>
      <c r="KI11" s="5"/>
      <c r="KJ11" s="5"/>
      <c r="KK11" s="5"/>
      <c r="KL11" s="4"/>
      <c r="KM11" s="4"/>
      <c r="KN11" s="4"/>
      <c r="KO11" s="4"/>
      <c r="KP11" s="4"/>
      <c r="KQ11" s="5"/>
      <c r="KR11" s="5"/>
      <c r="KS11" s="5"/>
      <c r="KT11" s="5"/>
      <c r="KU11" s="5"/>
      <c r="KV11" s="5"/>
      <c r="KW11" s="4"/>
      <c r="KX11" s="4"/>
      <c r="KY11" s="4"/>
      <c r="KZ11" s="4"/>
      <c r="LA11" s="4"/>
      <c r="LB11" s="5"/>
      <c r="LC11" s="5"/>
      <c r="LD11" s="5"/>
      <c r="LE11" s="5"/>
      <c r="LF11" s="5"/>
      <c r="LG11" s="5"/>
      <c r="LH11" s="4"/>
      <c r="LI11" s="4"/>
      <c r="LJ11" s="4"/>
      <c r="LK11" s="4"/>
      <c r="LL11" s="4"/>
      <c r="LM11" s="5"/>
      <c r="LN11" s="5"/>
      <c r="LO11" s="5"/>
      <c r="LP11" s="5"/>
      <c r="LQ11" s="5"/>
      <c r="LR11" s="5"/>
      <c r="LS11" s="4"/>
      <c r="LT11" s="4"/>
      <c r="LU11" s="4"/>
      <c r="LV11" s="4"/>
      <c r="LW11" s="4"/>
      <c r="LX11" s="5"/>
      <c r="LY11" s="5"/>
      <c r="LZ11" s="5"/>
      <c r="MA11" s="5"/>
      <c r="MB11" s="5"/>
      <c r="MC11" s="5"/>
      <c r="MD11" s="4"/>
      <c r="ME11" s="4"/>
      <c r="MF11" s="4"/>
      <c r="MG11" s="4"/>
      <c r="MH11" s="4"/>
      <c r="MI11" s="5"/>
      <c r="MJ11" s="5"/>
      <c r="MK11" s="5"/>
      <c r="ML11" s="5"/>
      <c r="MM11" s="5"/>
      <c r="MN11" s="5"/>
      <c r="MO11" s="4"/>
      <c r="MP11" s="4"/>
      <c r="MQ11" s="4"/>
      <c r="MR11" s="4"/>
      <c r="MS11" s="4"/>
      <c r="MT11" s="5"/>
      <c r="MU11" s="5"/>
      <c r="MV11" s="5"/>
      <c r="MW11" s="5"/>
      <c r="MX11" s="5"/>
      <c r="MY11" s="5"/>
      <c r="MZ11" s="4"/>
      <c r="NA11" s="4"/>
      <c r="NB11" s="4"/>
      <c r="NC11" s="4"/>
      <c r="ND11" s="4"/>
      <c r="NE11" s="5"/>
      <c r="NF11" s="5"/>
      <c r="NG11" s="5"/>
      <c r="NH11" s="5"/>
      <c r="NI11" s="5"/>
      <c r="NJ11" s="5"/>
      <c r="NK11" s="4"/>
      <c r="NL11" s="4"/>
      <c r="NM11" s="4"/>
      <c r="NN11" s="4"/>
      <c r="NO11" s="4"/>
      <c r="NP11" s="5"/>
      <c r="NQ11" s="5"/>
      <c r="NR11" s="5"/>
      <c r="NS11" s="5"/>
      <c r="NT11" s="5"/>
      <c r="NU11" s="5"/>
      <c r="NV11" s="4"/>
      <c r="NW11" s="4"/>
      <c r="NX11" s="4"/>
      <c r="NY11" s="4"/>
      <c r="NZ11" s="4"/>
      <c r="OA11" s="5"/>
      <c r="OB11" s="5"/>
      <c r="OC11" s="5"/>
      <c r="OD11" s="5"/>
      <c r="OE11" s="5"/>
      <c r="OF11" s="5"/>
      <c r="OG11" s="4"/>
      <c r="OH11" s="4"/>
      <c r="OI11" s="4"/>
      <c r="OJ11" s="4"/>
      <c r="OK11" s="4"/>
      <c r="OL11" s="5"/>
      <c r="OM11" s="5"/>
      <c r="ON11" s="5"/>
      <c r="OO11" s="5"/>
      <c r="OP11" s="5"/>
      <c r="OQ11" s="5"/>
      <c r="OR11" s="4"/>
      <c r="OS11" s="4"/>
      <c r="OT11" s="4"/>
      <c r="OU11" s="4"/>
      <c r="OV11" s="4"/>
      <c r="OW11" s="5"/>
      <c r="OX11" s="5"/>
      <c r="OY11" s="5"/>
      <c r="OZ11" s="5"/>
      <c r="PA11" s="5"/>
      <c r="PB11" s="5"/>
      <c r="PC11" s="4"/>
      <c r="PD11" s="4"/>
      <c r="PE11" s="4"/>
      <c r="PF11" s="4"/>
      <c r="PG11" s="4"/>
      <c r="PH11" s="5"/>
      <c r="PI11" s="5"/>
      <c r="PJ11" s="5"/>
      <c r="PK11" s="5"/>
      <c r="PL11" s="5"/>
      <c r="PM11" s="5"/>
      <c r="PN11" s="4"/>
      <c r="PO11" s="4"/>
      <c r="PP11" s="4"/>
      <c r="PQ11" s="4"/>
      <c r="PR11" s="4"/>
      <c r="PS11" s="5"/>
      <c r="PT11" s="5"/>
      <c r="PU11" s="5"/>
      <c r="PV11" s="5"/>
      <c r="PW11" s="5"/>
      <c r="PX11" s="5"/>
      <c r="PY11" s="4"/>
      <c r="PZ11" s="4"/>
      <c r="QA11" s="4"/>
      <c r="QB11" s="4"/>
      <c r="QC11" s="4"/>
      <c r="QD11" s="5"/>
      <c r="QE11" s="5"/>
      <c r="QF11" s="5"/>
      <c r="QG11" s="5"/>
      <c r="QH11" s="5"/>
      <c r="QI11" s="5"/>
      <c r="QJ11" s="4"/>
      <c r="QK11" s="4"/>
      <c r="QL11" s="4"/>
      <c r="QM11" s="4"/>
      <c r="QN11" s="4"/>
      <c r="QO11" s="5"/>
      <c r="QP11" s="5"/>
      <c r="QQ11" s="5"/>
      <c r="QR11" s="5"/>
      <c r="QS11" s="5"/>
      <c r="QT11" s="5"/>
      <c r="QU11" s="4"/>
      <c r="QV11" s="4"/>
      <c r="QW11" s="4"/>
      <c r="QX11" s="4"/>
      <c r="QY11" s="4"/>
      <c r="QZ11" s="5"/>
      <c r="RA11" s="5"/>
      <c r="RB11" s="5"/>
      <c r="RC11" s="5"/>
      <c r="RD11" s="5"/>
      <c r="RE11" s="5"/>
      <c r="RF11" s="4"/>
      <c r="RG11" s="4"/>
      <c r="RH11" s="4"/>
      <c r="RI11" s="4"/>
      <c r="RJ11" s="4"/>
      <c r="RK11" s="5"/>
      <c r="RL11" s="5"/>
      <c r="RM11" s="5"/>
      <c r="RN11" s="5"/>
      <c r="RO11" s="5"/>
      <c r="RP11" s="5"/>
      <c r="RQ11" s="4"/>
      <c r="RR11" s="4"/>
      <c r="RS11" s="4"/>
      <c r="RT11" s="4"/>
      <c r="RU11" s="4"/>
      <c r="RV11" s="5"/>
      <c r="RW11" s="5"/>
      <c r="RX11" s="5"/>
      <c r="RY11" s="5"/>
      <c r="RZ11" s="5"/>
      <c r="SA11" s="5"/>
      <c r="SB11" s="4"/>
      <c r="SC11" s="4"/>
      <c r="SD11" s="4"/>
      <c r="SE11" s="4"/>
      <c r="SF11" s="4"/>
      <c r="SG11" s="5"/>
      <c r="SH11" s="5"/>
      <c r="SI11" s="5"/>
      <c r="SJ11" s="5"/>
      <c r="SK11" s="5"/>
      <c r="SL11" s="5"/>
      <c r="SM11" s="4"/>
      <c r="SN11" s="4"/>
      <c r="SO11" s="4"/>
      <c r="SP11" s="4"/>
      <c r="SQ11" s="4"/>
      <c r="SR11" s="5"/>
      <c r="SS11" s="5"/>
      <c r="ST11" s="5"/>
      <c r="SU11" s="5"/>
      <c r="SV11" s="5"/>
      <c r="SW11" s="5"/>
      <c r="SX11" s="4"/>
      <c r="SY11" s="4"/>
      <c r="SZ11" s="4"/>
      <c r="TA11" s="4"/>
      <c r="TB11" s="4"/>
      <c r="TC11" s="5"/>
      <c r="TD11" s="5"/>
      <c r="TE11" s="5"/>
      <c r="TF11" s="5"/>
      <c r="TG11" s="5"/>
      <c r="TH11" s="5"/>
      <c r="TI11" s="4"/>
      <c r="TJ11" s="4"/>
      <c r="TK11" s="4"/>
      <c r="TL11" s="4"/>
      <c r="TM11" s="4"/>
      <c r="TN11" s="5"/>
      <c r="TO11" s="5"/>
      <c r="TP11" s="5"/>
      <c r="TQ11" s="5"/>
      <c r="TR11" s="5"/>
      <c r="TS11" s="5"/>
      <c r="TT11" s="4"/>
      <c r="TU11" s="4"/>
      <c r="TV11" s="4"/>
      <c r="TW11" s="4"/>
      <c r="TX11" s="4"/>
      <c r="TY11" s="5"/>
      <c r="TZ11" s="5"/>
      <c r="UA11" s="5"/>
      <c r="UB11" s="5"/>
      <c r="UC11" s="5"/>
      <c r="UD11" s="5"/>
      <c r="UE11" s="4"/>
      <c r="UF11" s="4"/>
      <c r="UG11" s="4"/>
      <c r="UH11" s="4"/>
      <c r="UI11" s="4"/>
      <c r="UJ11" s="5"/>
      <c r="UK11" s="5"/>
      <c r="UL11" s="5"/>
      <c r="UM11" s="5"/>
      <c r="UN11" s="5"/>
      <c r="UO11" s="5"/>
      <c r="UP11" s="4"/>
      <c r="UQ11" s="4"/>
      <c r="UR11" s="4"/>
      <c r="US11" s="4"/>
      <c r="UT11" s="4"/>
      <c r="UU11" s="5"/>
      <c r="UV11" s="5"/>
      <c r="UW11" s="5"/>
      <c r="UX11" s="5"/>
      <c r="UY11" s="5"/>
      <c r="UZ11" s="5"/>
      <c r="VA11" s="4"/>
      <c r="VB11" s="4"/>
      <c r="VC11" s="4"/>
      <c r="VD11" s="4"/>
      <c r="VE11" s="4"/>
      <c r="VF11" s="5"/>
      <c r="VG11" s="5"/>
      <c r="VH11" s="5"/>
      <c r="VI11" s="5"/>
      <c r="VJ11" s="5"/>
      <c r="VK11" s="5"/>
      <c r="VL11" s="4"/>
      <c r="VM11" s="4"/>
      <c r="VN11" s="4"/>
      <c r="VO11" s="4"/>
      <c r="VP11" s="4"/>
      <c r="VQ11" s="5"/>
      <c r="VR11" s="5"/>
      <c r="VS11" s="5"/>
      <c r="VT11" s="5"/>
      <c r="VU11" s="5"/>
      <c r="VV11" s="5"/>
      <c r="VW11" s="4"/>
      <c r="VX11" s="4"/>
      <c r="VY11" s="4"/>
      <c r="VZ11" s="4"/>
      <c r="WA11" s="4"/>
      <c r="WB11" s="5"/>
      <c r="WC11" s="5"/>
      <c r="WD11" s="5"/>
      <c r="WE11" s="5"/>
      <c r="WF11" s="5"/>
      <c r="WG11" s="5"/>
      <c r="WH11" s="4"/>
      <c r="WI11" s="4"/>
      <c r="WJ11" s="4"/>
      <c r="WK11" s="4"/>
      <c r="WL11" s="4"/>
      <c r="WM11" s="5"/>
      <c r="WN11" s="5"/>
      <c r="WO11" s="5"/>
      <c r="WP11" s="5"/>
      <c r="WQ11" s="5"/>
      <c r="WR11" s="5"/>
      <c r="WS11" s="4"/>
      <c r="WT11" s="4"/>
      <c r="WU11" s="4"/>
      <c r="WV11" s="4"/>
      <c r="WW11" s="4"/>
      <c r="WX11" s="5"/>
      <c r="WY11" s="5"/>
      <c r="WZ11" s="5"/>
      <c r="XA11" s="5"/>
      <c r="XB11" s="5"/>
      <c r="XC11" s="5"/>
      <c r="XD11" s="4"/>
      <c r="XE11" s="4"/>
      <c r="XF11" s="4"/>
      <c r="XG11" s="4"/>
      <c r="XH11" s="4"/>
      <c r="XI11" s="5"/>
      <c r="XJ11" s="5"/>
      <c r="XK11" s="5"/>
      <c r="XL11" s="5"/>
      <c r="XM11" s="5"/>
      <c r="XN11" s="5"/>
      <c r="XO11" s="4"/>
      <c r="XP11" s="4"/>
      <c r="XQ11" s="4"/>
      <c r="XR11" s="4"/>
      <c r="XS11" s="4"/>
      <c r="XT11" s="5"/>
      <c r="XU11" s="5"/>
      <c r="XV11" s="5"/>
      <c r="XW11" s="5"/>
      <c r="XX11" s="5"/>
      <c r="XY11" s="5"/>
      <c r="XZ11" s="4"/>
      <c r="YA11" s="4"/>
      <c r="YB11" s="4"/>
      <c r="YC11" s="4"/>
      <c r="YD11" s="4"/>
      <c r="YE11" s="5"/>
      <c r="YF11" s="5"/>
      <c r="YG11" s="5"/>
      <c r="YH11" s="5"/>
      <c r="YI11" s="5"/>
      <c r="YJ11" s="5"/>
      <c r="YK11" s="4"/>
      <c r="YL11" s="4"/>
      <c r="YM11" s="4"/>
      <c r="YN11" s="4"/>
      <c r="YO11" s="4"/>
      <c r="YP11" s="5"/>
      <c r="YQ11" s="5"/>
      <c r="YR11" s="5"/>
      <c r="YS11" s="5"/>
      <c r="YT11" s="5"/>
      <c r="YU11" s="5"/>
      <c r="YV11" s="4"/>
      <c r="YW11" s="4"/>
      <c r="YX11" s="4"/>
      <c r="YY11" s="4"/>
      <c r="YZ11" s="4"/>
      <c r="ZA11" s="5"/>
      <c r="ZB11" s="5"/>
      <c r="ZC11" s="5"/>
      <c r="ZD11" s="5"/>
      <c r="ZE11" s="5"/>
      <c r="ZF11" s="5"/>
      <c r="ZG11" s="4"/>
      <c r="ZH11" s="4"/>
      <c r="ZI11" s="4"/>
      <c r="ZJ11" s="4"/>
      <c r="ZK11" s="4"/>
      <c r="ZL11" s="5"/>
      <c r="ZM11" s="5"/>
      <c r="ZN11" s="5"/>
      <c r="ZO11" s="5"/>
      <c r="ZP11" s="5"/>
      <c r="ZQ11" s="5"/>
      <c r="ZR11" s="4"/>
      <c r="ZS11" s="4"/>
      <c r="ZT11" s="4"/>
      <c r="ZU11" s="4"/>
      <c r="ZV11" s="4"/>
      <c r="ZW11" s="5"/>
      <c r="ZX11" s="5"/>
      <c r="ZY11" s="5"/>
      <c r="ZZ11" s="5"/>
      <c r="AAA11" s="5"/>
      <c r="AAB11" s="5"/>
      <c r="AAC11" s="4"/>
      <c r="AAD11" s="4"/>
      <c r="AAE11" s="4"/>
      <c r="AAF11" s="4"/>
      <c r="AAG11" s="4"/>
      <c r="AAH11" s="5"/>
      <c r="AAI11" s="5"/>
      <c r="AAJ11" s="5"/>
      <c r="AAK11" s="5"/>
      <c r="AAL11" s="5"/>
      <c r="AAM11" s="5"/>
      <c r="AAN11" s="4"/>
      <c r="AAO11" s="4"/>
      <c r="AAP11" s="4"/>
      <c r="AAQ11" s="4"/>
      <c r="AAR11" s="4"/>
      <c r="AAS11" s="5"/>
      <c r="AAT11" s="5"/>
      <c r="AAU11" s="5"/>
      <c r="AAV11" s="5"/>
      <c r="AAW11" s="5"/>
      <c r="AAX11" s="5"/>
      <c r="AAY11" s="4"/>
      <c r="AAZ11" s="4"/>
      <c r="ABA11" s="4"/>
      <c r="ABB11" s="4"/>
      <c r="ABC11" s="4"/>
      <c r="ABD11" s="5"/>
      <c r="ABE11" s="5"/>
      <c r="ABF11" s="5"/>
      <c r="ABG11" s="5"/>
      <c r="ABH11" s="5"/>
      <c r="ABI11" s="5"/>
      <c r="ABJ11" s="4"/>
      <c r="ABK11" s="4"/>
      <c r="ABL11" s="4"/>
      <c r="ABM11" s="4"/>
      <c r="ABN11" s="4"/>
      <c r="ABO11" s="5"/>
      <c r="ABP11" s="5"/>
      <c r="ABQ11" s="5"/>
      <c r="ABR11" s="5"/>
      <c r="ABS11" s="5"/>
      <c r="ABT11" s="5"/>
      <c r="ABU11" s="4"/>
      <c r="ABV11" s="4"/>
      <c r="ABW11" s="4"/>
      <c r="ABX11" s="4"/>
      <c r="ABY11" s="4"/>
      <c r="ABZ11" s="5"/>
      <c r="ACA11" s="5"/>
      <c r="ACB11" s="5"/>
      <c r="ACC11" s="5"/>
      <c r="ACD11" s="5"/>
      <c r="ACE11" s="5"/>
      <c r="ACF11" s="4"/>
      <c r="ACG11" s="4"/>
      <c r="ACH11" s="4"/>
      <c r="ACI11" s="4"/>
      <c r="ACJ11" s="4"/>
      <c r="ACK11" s="5"/>
      <c r="ACL11" s="5"/>
      <c r="ACM11" s="5"/>
      <c r="ACN11" s="5"/>
      <c r="ACO11" s="5"/>
      <c r="ACP11" s="5"/>
      <c r="ACQ11" s="4"/>
      <c r="ACR11" s="4"/>
      <c r="ACS11" s="4"/>
      <c r="ACT11" s="4"/>
      <c r="ACU11" s="4"/>
      <c r="ACV11" s="5"/>
      <c r="ACW11" s="5"/>
      <c r="ACX11" s="5"/>
      <c r="ACY11" s="5"/>
      <c r="ACZ11" s="5"/>
      <c r="ADA11" s="5"/>
      <c r="ADB11" s="4"/>
      <c r="ADC11" s="4"/>
      <c r="ADD11" s="4"/>
      <c r="ADE11" s="4"/>
      <c r="ADF11" s="4"/>
      <c r="ADG11" s="5"/>
      <c r="ADH11" s="5"/>
      <c r="ADI11" s="5"/>
      <c r="ADJ11" s="5"/>
      <c r="ADK11" s="5"/>
      <c r="ADL11" s="5"/>
      <c r="ADM11" s="4"/>
      <c r="ADN11" s="4"/>
      <c r="ADO11" s="4"/>
      <c r="ADP11" s="4"/>
      <c r="ADQ11" s="4"/>
      <c r="ADR11" s="5"/>
      <c r="ADS11" s="5"/>
      <c r="ADT11" s="5"/>
      <c r="ADU11" s="5"/>
      <c r="ADV11" s="5"/>
      <c r="ADW11" s="5"/>
      <c r="ADX11" s="4"/>
      <c r="ADY11" s="4"/>
      <c r="ADZ11" s="4"/>
      <c r="AEA11" s="4"/>
      <c r="AEB11" s="4"/>
      <c r="AEC11" s="5"/>
      <c r="AED11" s="5"/>
      <c r="AEE11" s="5"/>
      <c r="AEF11" s="5"/>
      <c r="AEG11" s="5"/>
      <c r="AEH11" s="5"/>
      <c r="AEI11" s="4"/>
      <c r="AEJ11" s="4"/>
      <c r="AEK11" s="4"/>
      <c r="AEL11" s="4"/>
      <c r="AEM11" s="4"/>
      <c r="AEN11" s="5"/>
      <c r="AEO11" s="5"/>
      <c r="AEP11" s="5"/>
      <c r="AEQ11" s="5"/>
      <c r="AER11" s="5"/>
      <c r="AES11" s="5"/>
      <c r="AET11" s="4"/>
      <c r="AEU11" s="4"/>
      <c r="AEV11" s="4"/>
      <c r="AEW11" s="4"/>
      <c r="AEX11" s="4"/>
      <c r="AEY11" s="5"/>
      <c r="AEZ11" s="5"/>
      <c r="AFA11" s="5"/>
      <c r="AFB11" s="5"/>
      <c r="AFC11" s="5"/>
      <c r="AFD11" s="5"/>
      <c r="AFE11" s="4"/>
      <c r="AFF11" s="4"/>
      <c r="AFG11" s="4"/>
      <c r="AFH11" s="4"/>
      <c r="AFI11" s="4"/>
      <c r="AFJ11" s="5"/>
      <c r="AFK11" s="5"/>
      <c r="AFL11" s="5"/>
      <c r="AFM11" s="5"/>
      <c r="AFN11" s="5"/>
      <c r="AFO11" s="5"/>
      <c r="AFP11" s="4"/>
      <c r="AFQ11" s="4"/>
      <c r="AFR11" s="4"/>
      <c r="AFS11" s="4"/>
      <c r="AFT11" s="4"/>
      <c r="AFU11" s="5"/>
      <c r="AFV11" s="5"/>
      <c r="AFW11" s="5"/>
      <c r="AFX11" s="5"/>
      <c r="AFY11" s="5"/>
      <c r="AFZ11" s="5"/>
      <c r="AGA11" s="4"/>
      <c r="AGB11" s="4"/>
      <c r="AGC11" s="4"/>
      <c r="AGD11" s="4"/>
      <c r="AGE11" s="4"/>
      <c r="AGF11" s="5"/>
      <c r="AGG11" s="5"/>
      <c r="AGH11" s="5"/>
      <c r="AGI11" s="5"/>
      <c r="AGJ11" s="5"/>
      <c r="AGK11" s="5"/>
      <c r="AGL11" s="4"/>
      <c r="AGM11" s="4"/>
      <c r="AGN11" s="4"/>
      <c r="AGO11" s="4"/>
      <c r="AGP11" s="4"/>
      <c r="AGQ11" s="5"/>
      <c r="AGR11" s="5"/>
      <c r="AGS11" s="5"/>
      <c r="AGT11" s="5"/>
      <c r="AGU11" s="5"/>
      <c r="AGV11" s="5"/>
      <c r="AGW11" s="4"/>
      <c r="AGX11" s="4"/>
      <c r="AGY11" s="4"/>
      <c r="AGZ11" s="4"/>
      <c r="AHA11" s="4"/>
      <c r="AHB11" s="5"/>
      <c r="AHC11" s="5"/>
      <c r="AHD11" s="5"/>
      <c r="AHE11" s="5"/>
      <c r="AHF11" s="5"/>
      <c r="AHG11" s="5"/>
      <c r="AHH11" s="4"/>
      <c r="AHI11" s="4"/>
      <c r="AHJ11" s="4"/>
      <c r="AHK11" s="4"/>
      <c r="AHL11" s="4"/>
      <c r="AHM11" s="5"/>
      <c r="AHN11" s="5"/>
      <c r="AHO11" s="5"/>
      <c r="AHP11" s="5"/>
      <c r="AHQ11" s="5"/>
      <c r="AHR11" s="5"/>
      <c r="AHS11" s="4"/>
      <c r="AHT11" s="4"/>
      <c r="AHU11" s="4"/>
      <c r="AHV11" s="4"/>
      <c r="AHW11" s="4"/>
      <c r="AHX11" s="5"/>
      <c r="AHY11" s="5"/>
      <c r="AHZ11" s="5"/>
      <c r="AIA11" s="5"/>
      <c r="AIB11" s="5"/>
      <c r="AIC11" s="5"/>
      <c r="AID11" s="4"/>
      <c r="AIE11" s="4"/>
      <c r="AIF11" s="4"/>
      <c r="AIG11" s="4"/>
      <c r="AIH11" s="4"/>
      <c r="AII11" s="5"/>
      <c r="AIJ11" s="5"/>
      <c r="AIK11" s="5"/>
      <c r="AIL11" s="5"/>
      <c r="AIM11" s="5"/>
      <c r="AIN11" s="5"/>
      <c r="AIO11" s="4"/>
      <c r="AIP11" s="4"/>
      <c r="AIQ11" s="4"/>
      <c r="AIR11" s="4"/>
      <c r="AIS11" s="4"/>
      <c r="AIT11" s="5"/>
      <c r="AIU11" s="5"/>
      <c r="AIV11" s="5"/>
      <c r="AIW11" s="5"/>
      <c r="AIX11" s="5"/>
      <c r="AIY11" s="5"/>
      <c r="AIZ11" s="4"/>
      <c r="AJA11" s="4"/>
      <c r="AJB11" s="4"/>
      <c r="AJC11" s="4"/>
      <c r="AJD11" s="4"/>
      <c r="AJE11" s="5"/>
      <c r="AJF11" s="5"/>
      <c r="AJG11" s="5"/>
      <c r="AJH11" s="5"/>
      <c r="AJI11" s="5"/>
      <c r="AJJ11" s="5"/>
      <c r="AJK11" s="4"/>
      <c r="AJL11" s="4"/>
      <c r="AJM11" s="4"/>
      <c r="AJN11" s="4"/>
      <c r="AJO11" s="4"/>
      <c r="AJP11" s="5"/>
      <c r="AJQ11" s="5"/>
      <c r="AJR11" s="5"/>
      <c r="AJS11" s="5"/>
      <c r="AJT11" s="5"/>
      <c r="AJU11" s="5"/>
      <c r="AJV11" s="4"/>
      <c r="AJW11" s="4"/>
      <c r="AJX11" s="4"/>
      <c r="AJY11" s="4"/>
      <c r="AJZ11" s="4"/>
      <c r="AKA11" s="5"/>
      <c r="AKB11" s="5"/>
      <c r="AKC11" s="5"/>
      <c r="AKD11" s="5"/>
      <c r="AKE11" s="5"/>
      <c r="AKF11" s="5"/>
      <c r="AKG11" s="4"/>
      <c r="AKH11" s="4"/>
      <c r="AKI11" s="4"/>
      <c r="AKJ11" s="4"/>
      <c r="AKK11" s="4"/>
      <c r="AKL11" s="5"/>
      <c r="AKM11" s="5"/>
      <c r="AKN11" s="5"/>
      <c r="AKO11" s="5"/>
      <c r="AKP11" s="5"/>
      <c r="AKQ11" s="5"/>
      <c r="AKR11" s="4"/>
      <c r="AKS11" s="4"/>
      <c r="AKT11" s="4"/>
      <c r="AKU11" s="4"/>
      <c r="AKV11" s="4"/>
      <c r="AKW11" s="5"/>
      <c r="AKX11" s="5"/>
      <c r="AKY11" s="5"/>
      <c r="AKZ11" s="5"/>
      <c r="ALA11" s="5"/>
      <c r="ALB11" s="5"/>
      <c r="ALC11" s="4"/>
      <c r="ALD11" s="4"/>
      <c r="ALE11" s="4"/>
      <c r="ALF11" s="4"/>
      <c r="ALG11" s="4"/>
      <c r="ALH11" s="5"/>
      <c r="ALI11" s="5"/>
      <c r="ALJ11" s="5"/>
      <c r="ALK11" s="5"/>
      <c r="ALL11" s="5"/>
      <c r="ALM11" s="5"/>
      <c r="ALN11" s="4"/>
      <c r="ALO11" s="4"/>
      <c r="ALP11" s="4"/>
      <c r="ALQ11" s="4"/>
      <c r="ALR11" s="4"/>
      <c r="ALS11" s="5"/>
      <c r="ALT11" s="5"/>
      <c r="ALU11" s="5"/>
      <c r="ALV11" s="5"/>
      <c r="ALW11" s="5"/>
      <c r="ALX11" s="5"/>
      <c r="ALY11" s="4"/>
      <c r="ALZ11" s="4"/>
      <c r="AMA11" s="4"/>
      <c r="AMB11" s="4"/>
      <c r="AMC11" s="4"/>
      <c r="AMD11" s="5"/>
      <c r="AME11" s="5"/>
      <c r="AMF11" s="5"/>
      <c r="AMG11" s="5"/>
      <c r="AMH11" s="5"/>
      <c r="AMI11" s="5"/>
      <c r="AMJ11" s="4"/>
    </row>
    <row r="12" spans="1:1024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1"/>
    </row>
    <row r="13" spans="1:1024">
      <c r="A13" s="67" t="s">
        <v>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1"/>
    </row>
    <row r="14" spans="1:1024" s="10" customFormat="1" ht="51">
      <c r="A14" s="6" t="s">
        <v>9</v>
      </c>
      <c r="B14" s="6" t="s">
        <v>10</v>
      </c>
      <c r="C14" s="59" t="s">
        <v>11</v>
      </c>
      <c r="D14" s="6" t="s">
        <v>12</v>
      </c>
      <c r="E14" s="6" t="s">
        <v>13</v>
      </c>
      <c r="F14" s="6" t="s">
        <v>14</v>
      </c>
      <c r="G14" s="6" t="s">
        <v>15</v>
      </c>
      <c r="H14" s="6" t="s">
        <v>16</v>
      </c>
      <c r="I14" s="7" t="s">
        <v>17</v>
      </c>
      <c r="J14" s="6" t="s">
        <v>18</v>
      </c>
      <c r="K14" s="8" t="s">
        <v>19</v>
      </c>
      <c r="L14" s="9"/>
    </row>
    <row r="15" spans="1:1024">
      <c r="A15" s="11" t="s">
        <v>65</v>
      </c>
      <c r="B15" s="57"/>
      <c r="C15" s="61">
        <f>IFERROR(($B15*Mapa!$G$3),"")</f>
        <v>0</v>
      </c>
      <c r="D15" s="58">
        <f t="shared" ref="D15:D20" si="0">IF(($C15=""),"",$K$35)</f>
        <v>0</v>
      </c>
      <c r="E15" s="12">
        <f t="shared" ref="E15:E20" si="1">IFERROR(($D15+$C15),"")</f>
        <v>0</v>
      </c>
      <c r="F15" s="13">
        <v>0.14000000000000001</v>
      </c>
      <c r="G15" s="14">
        <f t="shared" ref="G15:G20" si="2">$F15*160</f>
        <v>22.400000000000002</v>
      </c>
      <c r="H15" s="15">
        <v>1</v>
      </c>
      <c r="I15" s="16">
        <f t="shared" ref="I15:I20" si="3">$G15*$H15</f>
        <v>22.400000000000002</v>
      </c>
      <c r="J15" s="12">
        <f t="shared" ref="J15:J20" si="4">IFERROR(($E15/160),"")</f>
        <v>0</v>
      </c>
      <c r="K15" s="17">
        <f t="shared" ref="K15:K20" si="5">IFERROR(($J15*$G15*$H15),"")</f>
        <v>0</v>
      </c>
      <c r="L15" s="1"/>
    </row>
    <row r="16" spans="1:1024">
      <c r="A16" s="11" t="s">
        <v>82</v>
      </c>
      <c r="B16" s="57"/>
      <c r="C16" s="61">
        <f>IFERROR(($B16*Mapa!$G$3),"")</f>
        <v>0</v>
      </c>
      <c r="D16" s="58">
        <f t="shared" si="0"/>
        <v>0</v>
      </c>
      <c r="E16" s="12">
        <f t="shared" si="1"/>
        <v>0</v>
      </c>
      <c r="F16" s="13">
        <v>1</v>
      </c>
      <c r="G16" s="14">
        <f t="shared" si="2"/>
        <v>160</v>
      </c>
      <c r="H16" s="15">
        <v>1</v>
      </c>
      <c r="I16" s="16">
        <f t="shared" si="3"/>
        <v>160</v>
      </c>
      <c r="J16" s="12">
        <f t="shared" si="4"/>
        <v>0</v>
      </c>
      <c r="K16" s="17">
        <f t="shared" si="5"/>
        <v>0</v>
      </c>
      <c r="L16" s="1"/>
    </row>
    <row r="17" spans="1:12">
      <c r="A17" s="11" t="s">
        <v>84</v>
      </c>
      <c r="B17" s="57"/>
      <c r="C17" s="61">
        <f>IFERROR(($B17*Mapa!$G$3),"")</f>
        <v>0</v>
      </c>
      <c r="D17" s="58">
        <f t="shared" si="0"/>
        <v>0</v>
      </c>
      <c r="E17" s="12">
        <f t="shared" si="1"/>
        <v>0</v>
      </c>
      <c r="F17" s="13">
        <v>1</v>
      </c>
      <c r="G17" s="14">
        <f t="shared" si="2"/>
        <v>160</v>
      </c>
      <c r="H17" s="15">
        <v>1</v>
      </c>
      <c r="I17" s="16">
        <f t="shared" si="3"/>
        <v>160</v>
      </c>
      <c r="J17" s="12">
        <f t="shared" si="4"/>
        <v>0</v>
      </c>
      <c r="K17" s="17">
        <f t="shared" si="5"/>
        <v>0</v>
      </c>
      <c r="L17" s="1"/>
    </row>
    <row r="18" spans="1:12">
      <c r="A18" s="11" t="s">
        <v>104</v>
      </c>
      <c r="B18" s="57"/>
      <c r="C18" s="61">
        <f>IFERROR(($B18*Mapa!$G$3),"")</f>
        <v>0</v>
      </c>
      <c r="D18" s="58">
        <f t="shared" si="0"/>
        <v>0</v>
      </c>
      <c r="E18" s="12">
        <f t="shared" si="1"/>
        <v>0</v>
      </c>
      <c r="F18" s="13">
        <v>0.25</v>
      </c>
      <c r="G18" s="14">
        <f t="shared" si="2"/>
        <v>40</v>
      </c>
      <c r="H18" s="15">
        <v>1</v>
      </c>
      <c r="I18" s="16">
        <f t="shared" si="3"/>
        <v>40</v>
      </c>
      <c r="J18" s="12">
        <f t="shared" si="4"/>
        <v>0</v>
      </c>
      <c r="K18" s="17">
        <f t="shared" si="5"/>
        <v>0</v>
      </c>
      <c r="L18" s="1"/>
    </row>
    <row r="19" spans="1:12">
      <c r="A19" s="11" t="s">
        <v>106</v>
      </c>
      <c r="B19" s="57"/>
      <c r="C19" s="61">
        <f>IFERROR(($B19*Mapa!$G$3),"")</f>
        <v>0</v>
      </c>
      <c r="D19" s="58">
        <f t="shared" si="0"/>
        <v>0</v>
      </c>
      <c r="E19" s="12">
        <f t="shared" si="1"/>
        <v>0</v>
      </c>
      <c r="F19" s="13">
        <v>0.14000000000000001</v>
      </c>
      <c r="G19" s="14">
        <f t="shared" si="2"/>
        <v>22.400000000000002</v>
      </c>
      <c r="H19" s="15">
        <v>1</v>
      </c>
      <c r="I19" s="16">
        <f t="shared" si="3"/>
        <v>22.400000000000002</v>
      </c>
      <c r="J19" s="12">
        <f t="shared" si="4"/>
        <v>0</v>
      </c>
      <c r="K19" s="17">
        <f t="shared" si="5"/>
        <v>0</v>
      </c>
      <c r="L19" s="1"/>
    </row>
    <row r="20" spans="1:12">
      <c r="A20" s="11" t="s">
        <v>90</v>
      </c>
      <c r="B20" s="57"/>
      <c r="C20" s="61">
        <f>IFERROR(($B20*Mapa!$G$3),"")</f>
        <v>0</v>
      </c>
      <c r="D20" s="58">
        <f t="shared" si="0"/>
        <v>0</v>
      </c>
      <c r="E20" s="12">
        <f t="shared" si="1"/>
        <v>0</v>
      </c>
      <c r="F20" s="13">
        <v>0.5</v>
      </c>
      <c r="G20" s="14">
        <f t="shared" si="2"/>
        <v>80</v>
      </c>
      <c r="H20" s="15">
        <v>1</v>
      </c>
      <c r="I20" s="16">
        <f t="shared" si="3"/>
        <v>80</v>
      </c>
      <c r="J20" s="12">
        <f t="shared" si="4"/>
        <v>0</v>
      </c>
      <c r="K20" s="17">
        <f t="shared" si="5"/>
        <v>0</v>
      </c>
      <c r="L20" s="1"/>
    </row>
    <row r="21" spans="1:12" s="23" customFormat="1" ht="12.75">
      <c r="A21" s="18" t="s">
        <v>20</v>
      </c>
      <c r="B21" s="19"/>
      <c r="C21" s="60"/>
      <c r="D21" s="19"/>
      <c r="E21" s="18"/>
      <c r="F21" s="20"/>
      <c r="G21" s="20"/>
      <c r="H21" s="20">
        <f>SUM($H15:$H20)</f>
        <v>6</v>
      </c>
      <c r="I21" s="56">
        <f>SUM($I15:$I20)</f>
        <v>484.79999999999995</v>
      </c>
      <c r="J21" s="19">
        <f>SUM($J15:$J20)</f>
        <v>0</v>
      </c>
      <c r="K21" s="21">
        <f>SUM($K15:$K20)</f>
        <v>0</v>
      </c>
      <c r="L21" s="22"/>
    </row>
    <row r="22" spans="1:1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1"/>
    </row>
    <row r="23" spans="1:12">
      <c r="A23" s="64" t="s">
        <v>21</v>
      </c>
      <c r="B23" s="64"/>
      <c r="C23" s="64"/>
      <c r="D23" s="64"/>
      <c r="E23" s="64"/>
      <c r="F23" s="64"/>
      <c r="G23" s="64"/>
      <c r="H23" s="64"/>
      <c r="I23" s="64"/>
      <c r="J23" s="15">
        <v>10</v>
      </c>
      <c r="K23" s="24" t="s">
        <v>22</v>
      </c>
      <c r="L23" s="1"/>
    </row>
    <row r="24" spans="1:12">
      <c r="A24" s="64" t="s">
        <v>23</v>
      </c>
      <c r="B24" s="64"/>
      <c r="C24" s="64"/>
      <c r="D24" s="64"/>
      <c r="E24" s="64"/>
      <c r="F24" s="64"/>
      <c r="G24" s="64"/>
      <c r="H24" s="64"/>
      <c r="I24" s="64"/>
      <c r="J24" s="54">
        <f>I21</f>
        <v>484.79999999999995</v>
      </c>
      <c r="K24" s="24" t="s">
        <v>24</v>
      </c>
      <c r="L24" s="1"/>
    </row>
    <row r="25" spans="1:12">
      <c r="A25" s="64" t="s">
        <v>25</v>
      </c>
      <c r="B25" s="64"/>
      <c r="C25" s="64"/>
      <c r="D25" s="64"/>
      <c r="E25" s="64"/>
      <c r="F25" s="64"/>
      <c r="G25" s="64"/>
      <c r="H25" s="64"/>
      <c r="I25" s="64"/>
      <c r="J25" s="55">
        <f>IFERROR(J24/J23,"")</f>
        <v>48.48</v>
      </c>
      <c r="K25" s="24" t="s">
        <v>26</v>
      </c>
      <c r="L25" s="1"/>
    </row>
    <row r="26" spans="1:12">
      <c r="A26" s="64" t="s">
        <v>27</v>
      </c>
      <c r="B26" s="64"/>
      <c r="C26" s="64"/>
      <c r="D26" s="64"/>
      <c r="E26" s="64"/>
      <c r="F26" s="64"/>
      <c r="G26" s="64"/>
      <c r="H26" s="64"/>
      <c r="I26" s="64"/>
      <c r="J26" s="25">
        <f>K21</f>
        <v>0</v>
      </c>
      <c r="K26" s="24" t="s">
        <v>28</v>
      </c>
      <c r="L26" s="1"/>
    </row>
    <row r="27" spans="1:12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1"/>
    </row>
    <row r="28" spans="1:12">
      <c r="A28" s="67" t="s">
        <v>29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1"/>
    </row>
    <row r="29" spans="1:12">
      <c r="A29" s="69" t="s">
        <v>30</v>
      </c>
      <c r="B29" s="69"/>
      <c r="C29" s="69"/>
      <c r="D29" s="69"/>
      <c r="E29" s="69"/>
      <c r="F29" s="69"/>
      <c r="G29" s="69"/>
      <c r="H29" s="69"/>
      <c r="I29" s="69"/>
      <c r="J29" s="69"/>
      <c r="K29" s="26" t="s">
        <v>31</v>
      </c>
      <c r="L29" s="1"/>
    </row>
    <row r="30" spans="1:12">
      <c r="A30" s="64" t="s">
        <v>32</v>
      </c>
      <c r="B30" s="64"/>
      <c r="C30" s="64"/>
      <c r="D30" s="64"/>
      <c r="E30" s="64"/>
      <c r="F30" s="64"/>
      <c r="G30" s="64"/>
      <c r="H30" s="64"/>
      <c r="I30" s="64"/>
      <c r="J30" s="64"/>
      <c r="K30" s="27"/>
      <c r="L30" s="1"/>
    </row>
    <row r="31" spans="1:12">
      <c r="A31" s="64" t="s">
        <v>33</v>
      </c>
      <c r="B31" s="64"/>
      <c r="C31" s="64"/>
      <c r="D31" s="64"/>
      <c r="E31" s="64"/>
      <c r="F31" s="64"/>
      <c r="G31" s="64"/>
      <c r="H31" s="64"/>
      <c r="I31" s="64"/>
      <c r="J31" s="64"/>
      <c r="K31" s="27"/>
      <c r="L31" s="1"/>
    </row>
    <row r="32" spans="1:12">
      <c r="A32" s="64" t="s">
        <v>34</v>
      </c>
      <c r="B32" s="64"/>
      <c r="C32" s="64"/>
      <c r="D32" s="64"/>
      <c r="E32" s="64"/>
      <c r="F32" s="64"/>
      <c r="G32" s="64"/>
      <c r="H32" s="64"/>
      <c r="I32" s="64"/>
      <c r="J32" s="64"/>
      <c r="K32" s="27"/>
      <c r="L32" s="1"/>
    </row>
    <row r="33" spans="1:12">
      <c r="A33" s="64" t="s">
        <v>35</v>
      </c>
      <c r="B33" s="64"/>
      <c r="C33" s="64"/>
      <c r="D33" s="64"/>
      <c r="E33" s="64"/>
      <c r="F33" s="64"/>
      <c r="G33" s="64"/>
      <c r="H33" s="64"/>
      <c r="I33" s="64"/>
      <c r="J33" s="64"/>
      <c r="K33" s="27"/>
      <c r="L33" s="1"/>
    </row>
    <row r="34" spans="1:12">
      <c r="A34" s="64" t="s">
        <v>36</v>
      </c>
      <c r="B34" s="64"/>
      <c r="C34" s="64"/>
      <c r="D34" s="64"/>
      <c r="E34" s="64"/>
      <c r="F34" s="64"/>
      <c r="G34" s="64"/>
      <c r="H34" s="64"/>
      <c r="I34" s="64"/>
      <c r="J34" s="64"/>
      <c r="K34" s="27"/>
      <c r="L34" s="1"/>
    </row>
    <row r="35" spans="1:12">
      <c r="A35" s="63" t="s">
        <v>37</v>
      </c>
      <c r="B35" s="63"/>
      <c r="C35" s="63"/>
      <c r="D35" s="63"/>
      <c r="E35" s="63"/>
      <c r="F35" s="63"/>
      <c r="G35" s="63"/>
      <c r="H35" s="63"/>
      <c r="I35" s="63"/>
      <c r="J35" s="63"/>
      <c r="K35" s="28">
        <f>IFERROR(SUM(K30:K34),"")</f>
        <v>0</v>
      </c>
      <c r="L35" s="1"/>
    </row>
    <row r="36" spans="1:1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1"/>
    </row>
    <row r="37" spans="1:1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28">
        <f>IFERROR(J26/J25,"")</f>
        <v>0</v>
      </c>
      <c r="L37" s="1"/>
    </row>
    <row r="39" spans="1:12">
      <c r="A39" s="67" t="s">
        <v>39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1"/>
    </row>
    <row r="40" spans="1:12">
      <c r="A40" s="66" t="s">
        <v>40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</row>
    <row r="41" spans="1:12">
      <c r="A41" s="64" t="s">
        <v>41</v>
      </c>
      <c r="B41" s="64"/>
      <c r="C41" s="64"/>
      <c r="D41" s="64"/>
      <c r="E41" s="64"/>
      <c r="F41" s="70" t="s">
        <v>40</v>
      </c>
      <c r="G41" s="70"/>
      <c r="H41" s="70"/>
      <c r="I41" s="70"/>
      <c r="J41" s="70"/>
      <c r="K41" s="70"/>
    </row>
    <row r="42" spans="1:12">
      <c r="A42" s="66" t="s">
        <v>40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</row>
    <row r="43" spans="1:12">
      <c r="A43" s="67" t="s">
        <v>42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</row>
    <row r="44" spans="1:12" ht="55.5" customHeight="1">
      <c r="A44" s="6" t="s">
        <v>43</v>
      </c>
      <c r="B44" s="59" t="s">
        <v>44</v>
      </c>
      <c r="C44" s="59" t="s">
        <v>45</v>
      </c>
      <c r="D44" s="6" t="s">
        <v>46</v>
      </c>
      <c r="E44" s="6" t="s">
        <v>47</v>
      </c>
      <c r="F44" s="6" t="s">
        <v>48</v>
      </c>
      <c r="G44" s="6" t="s">
        <v>49</v>
      </c>
      <c r="H44" s="6" t="s">
        <v>50</v>
      </c>
      <c r="I44" s="7" t="s">
        <v>51</v>
      </c>
      <c r="J44" s="6" t="s">
        <v>52</v>
      </c>
      <c r="K44" s="6" t="s">
        <v>53</v>
      </c>
    </row>
    <row r="45" spans="1:12">
      <c r="A45" s="62" t="s">
        <v>88</v>
      </c>
      <c r="B45" s="61">
        <v>0</v>
      </c>
      <c r="C45" s="61">
        <f>IFERROR(($B45*Mapa!$G$3),"")</f>
        <v>0</v>
      </c>
      <c r="D45" s="58">
        <f>IF(($C45=""),"",$K$55)</f>
        <v>0</v>
      </c>
      <c r="E45" s="12">
        <f>IFERROR(($D45+$C45),"")</f>
        <v>0</v>
      </c>
      <c r="F45" s="13">
        <v>1</v>
      </c>
      <c r="G45" s="14">
        <f>$F45*160</f>
        <v>160</v>
      </c>
      <c r="H45" s="15">
        <v>2</v>
      </c>
      <c r="I45" s="16">
        <f>$G45*$H45</f>
        <v>320</v>
      </c>
      <c r="J45" s="12">
        <f>IFERROR(($E45/160),"")</f>
        <v>0</v>
      </c>
      <c r="K45" s="12">
        <f>IFERROR(($J45*$G45*$H45),"")</f>
        <v>0</v>
      </c>
    </row>
    <row r="46" spans="1:12">
      <c r="A46" s="18" t="s">
        <v>54</v>
      </c>
      <c r="B46" s="60" t="s">
        <v>40</v>
      </c>
      <c r="C46" s="60" t="s">
        <v>40</v>
      </c>
      <c r="D46" s="19" t="s">
        <v>40</v>
      </c>
      <c r="E46" s="18" t="s">
        <v>40</v>
      </c>
      <c r="F46" s="20" t="s">
        <v>40</v>
      </c>
      <c r="G46" s="20" t="s">
        <v>40</v>
      </c>
      <c r="H46" s="20">
        <f>SUM(H45:H45)</f>
        <v>2</v>
      </c>
      <c r="I46" s="20">
        <f>SUM(I45:I45)</f>
        <v>320</v>
      </c>
      <c r="J46" s="29">
        <f>SUM(J45:J45)</f>
        <v>0</v>
      </c>
      <c r="K46" s="29">
        <f>SUM(K45:K45)</f>
        <v>0</v>
      </c>
      <c r="L46" s="30"/>
    </row>
    <row r="47" spans="1:12">
      <c r="A47" s="68" t="s">
        <v>40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2">
      <c r="A48" s="67" t="s">
        <v>55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1:11">
      <c r="A49" s="69" t="s">
        <v>56</v>
      </c>
      <c r="B49" s="69"/>
      <c r="C49" s="69"/>
      <c r="D49" s="69"/>
      <c r="E49" s="69"/>
      <c r="F49" s="69"/>
      <c r="G49" s="69"/>
      <c r="H49" s="69"/>
      <c r="I49" s="69"/>
      <c r="J49" s="69"/>
      <c r="K49" s="31" t="s">
        <v>57</v>
      </c>
    </row>
    <row r="50" spans="1:11">
      <c r="A50" s="64" t="s">
        <v>58</v>
      </c>
      <c r="B50" s="64"/>
      <c r="C50" s="64"/>
      <c r="D50" s="64"/>
      <c r="E50" s="64"/>
      <c r="F50" s="64"/>
      <c r="G50" s="64"/>
      <c r="H50" s="64"/>
      <c r="I50" s="64"/>
      <c r="J50" s="64"/>
      <c r="K50" s="32"/>
    </row>
    <row r="51" spans="1:11">
      <c r="A51" s="64" t="s">
        <v>59</v>
      </c>
      <c r="B51" s="64"/>
      <c r="C51" s="64"/>
      <c r="D51" s="64"/>
      <c r="E51" s="64"/>
      <c r="F51" s="64"/>
      <c r="G51" s="64"/>
      <c r="H51" s="64"/>
      <c r="I51" s="64"/>
      <c r="J51" s="64"/>
      <c r="K51" s="32"/>
    </row>
    <row r="52" spans="1:11">
      <c r="A52" s="64" t="s">
        <v>60</v>
      </c>
      <c r="B52" s="64"/>
      <c r="C52" s="64"/>
      <c r="D52" s="64"/>
      <c r="E52" s="64"/>
      <c r="F52" s="64"/>
      <c r="G52" s="64"/>
      <c r="H52" s="64"/>
      <c r="I52" s="64"/>
      <c r="J52" s="64"/>
      <c r="K52" s="32"/>
    </row>
    <row r="53" spans="1:11">
      <c r="A53" s="64" t="s">
        <v>61</v>
      </c>
      <c r="B53" s="64"/>
      <c r="C53" s="64"/>
      <c r="D53" s="64"/>
      <c r="E53" s="64"/>
      <c r="F53" s="64"/>
      <c r="G53" s="64"/>
      <c r="H53" s="64"/>
      <c r="I53" s="64"/>
      <c r="J53" s="64"/>
      <c r="K53" s="32"/>
    </row>
    <row r="54" spans="1:11">
      <c r="A54" s="64" t="s">
        <v>62</v>
      </c>
      <c r="B54" s="64"/>
      <c r="C54" s="64"/>
      <c r="D54" s="64"/>
      <c r="E54" s="64"/>
      <c r="F54" s="64"/>
      <c r="G54" s="64"/>
      <c r="H54" s="64"/>
      <c r="I54" s="64"/>
      <c r="J54" s="64"/>
      <c r="K54" s="32"/>
    </row>
    <row r="55" spans="1:11">
      <c r="A55" s="63" t="s">
        <v>63</v>
      </c>
      <c r="B55" s="63"/>
      <c r="C55" s="63"/>
      <c r="D55" s="63"/>
      <c r="E55" s="63"/>
      <c r="F55" s="63"/>
      <c r="G55" s="63"/>
      <c r="H55" s="63"/>
      <c r="I55" s="63"/>
      <c r="J55" s="63"/>
      <c r="K55" s="33">
        <f>IFERROR(SUM(K50:K54),"")</f>
        <v>0</v>
      </c>
    </row>
    <row r="56" spans="1:11">
      <c r="A56" s="65" t="s">
        <v>40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1">
      <c r="A57" s="63" t="s">
        <v>64</v>
      </c>
      <c r="B57" s="63"/>
      <c r="C57" s="63"/>
      <c r="D57" s="63"/>
      <c r="E57" s="63"/>
      <c r="F57" s="63"/>
      <c r="G57" s="63"/>
      <c r="H57" s="63"/>
      <c r="I57" s="63"/>
      <c r="J57" s="63"/>
      <c r="K57" s="33">
        <f>IFERROR(J46,"")</f>
        <v>0</v>
      </c>
    </row>
  </sheetData>
  <mergeCells count="52">
    <mergeCell ref="A1:K1"/>
    <mergeCell ref="A2:K2"/>
    <mergeCell ref="A3:K3"/>
    <mergeCell ref="A4:K4"/>
    <mergeCell ref="A5:E5"/>
    <mergeCell ref="F5:K5"/>
    <mergeCell ref="A6:E6"/>
    <mergeCell ref="F6:K6"/>
    <mergeCell ref="A7:E7"/>
    <mergeCell ref="F7:K7"/>
    <mergeCell ref="A8:E8"/>
    <mergeCell ref="F8:K8"/>
    <mergeCell ref="A25:I25"/>
    <mergeCell ref="A9:E9"/>
    <mergeCell ref="F9:K9"/>
    <mergeCell ref="A10:K10"/>
    <mergeCell ref="A11:E11"/>
    <mergeCell ref="F11:K11"/>
    <mergeCell ref="A12:K12"/>
    <mergeCell ref="A13:K13"/>
    <mergeCell ref="A22:K22"/>
    <mergeCell ref="A23:I23"/>
    <mergeCell ref="A24:I24"/>
    <mergeCell ref="A37:J37"/>
    <mergeCell ref="A26:I26"/>
    <mergeCell ref="A27:K27"/>
    <mergeCell ref="A28:K28"/>
    <mergeCell ref="A29:J29"/>
    <mergeCell ref="A30:J30"/>
    <mergeCell ref="A31:J31"/>
    <mergeCell ref="A32:J32"/>
    <mergeCell ref="A33:J33"/>
    <mergeCell ref="A34:J34"/>
    <mergeCell ref="A35:J35"/>
    <mergeCell ref="A36:K36"/>
    <mergeCell ref="A50:J50"/>
    <mergeCell ref="A39:K39"/>
    <mergeCell ref="A40:K40"/>
    <mergeCell ref="A41:E41"/>
    <mergeCell ref="F41:K41"/>
    <mergeCell ref="A42:K42"/>
    <mergeCell ref="A43:K43"/>
    <mergeCell ref="A47:K47"/>
    <mergeCell ref="A48:K48"/>
    <mergeCell ref="A49:J49"/>
    <mergeCell ref="A57:J57"/>
    <mergeCell ref="A51:J51"/>
    <mergeCell ref="A52:J52"/>
    <mergeCell ref="A53:J53"/>
    <mergeCell ref="A54:J54"/>
    <mergeCell ref="A55:J55"/>
    <mergeCell ref="A56:K56"/>
  </mergeCells>
  <pageMargins left="0.511811023622047" right="0.511811023622047" top="0.7874015748031491" bottom="0.7874015748031491" header="0.31535433070866109" footer="0.31535433070866109"/>
  <pageSetup paperSize="0" fitToWidth="0" fitToHeight="0" orientation="portrait" horizontalDpi="0" verticalDpi="0" copies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2A17E50-DB32-42DF-B039-F52422E086C8}">
          <x14:formula1>
            <xm:f>Mapa!$C$4:$C$24</xm:f>
          </x14:formula1>
          <xm:sqref>A15:A20 A45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310C8-7149-428F-90D2-A0BAC67B666F}">
  <dimension ref="B2:I24"/>
  <sheetViews>
    <sheetView workbookViewId="0">
      <selection activeCell="G3" sqref="G3"/>
    </sheetView>
  </sheetViews>
  <sheetFormatPr defaultRowHeight="15"/>
  <cols>
    <col min="1" max="1" width="9.140625" customWidth="1"/>
    <col min="2" max="2" width="30.140625" customWidth="1"/>
    <col min="3" max="3" width="50.42578125" customWidth="1"/>
    <col min="4" max="4" width="19.28515625" customWidth="1"/>
    <col min="5" max="5" width="9.140625" customWidth="1"/>
    <col min="6" max="6" width="11" customWidth="1"/>
    <col min="7" max="8" width="9.140625" customWidth="1"/>
    <col min="9" max="9" width="12.28515625" customWidth="1"/>
    <col min="10" max="10" width="9.140625" customWidth="1"/>
  </cols>
  <sheetData>
    <row r="2" spans="2:9" ht="15.75" customHeight="1" thickBot="1">
      <c r="B2" s="34"/>
      <c r="C2" s="34"/>
      <c r="D2" s="34"/>
    </row>
    <row r="3" spans="2:9" ht="15.75" thickBot="1">
      <c r="B3" s="35" t="s">
        <v>66</v>
      </c>
      <c r="C3" s="36" t="s">
        <v>67</v>
      </c>
      <c r="D3" s="37" t="s">
        <v>68</v>
      </c>
      <c r="F3" s="38" t="s">
        <v>69</v>
      </c>
      <c r="G3" s="39">
        <v>1.95</v>
      </c>
      <c r="I3" s="40"/>
    </row>
    <row r="4" spans="2:9">
      <c r="B4" s="41" t="s">
        <v>70</v>
      </c>
      <c r="C4" s="42" t="s">
        <v>65</v>
      </c>
      <c r="D4" s="43">
        <v>12073.7</v>
      </c>
      <c r="I4" s="40"/>
    </row>
    <row r="5" spans="2:9">
      <c r="B5" s="41" t="s">
        <v>71</v>
      </c>
      <c r="C5" s="42" t="s">
        <v>72</v>
      </c>
      <c r="D5" s="43">
        <v>18542.27</v>
      </c>
      <c r="I5" s="40"/>
    </row>
    <row r="6" spans="2:9">
      <c r="B6" s="44" t="s">
        <v>73</v>
      </c>
      <c r="C6" s="45" t="s">
        <v>74</v>
      </c>
      <c r="D6" s="46">
        <v>5412.32</v>
      </c>
      <c r="I6" s="40"/>
    </row>
    <row r="7" spans="2:9">
      <c r="B7" s="44" t="s">
        <v>75</v>
      </c>
      <c r="C7" s="45" t="s">
        <v>76</v>
      </c>
      <c r="D7" s="46">
        <v>7795.75</v>
      </c>
      <c r="G7" s="47"/>
      <c r="I7" s="40"/>
    </row>
    <row r="8" spans="2:9">
      <c r="B8" s="44" t="s">
        <v>77</v>
      </c>
      <c r="C8" s="45" t="s">
        <v>78</v>
      </c>
      <c r="D8" s="46">
        <v>11081.16</v>
      </c>
      <c r="I8" s="40"/>
    </row>
    <row r="9" spans="2:9">
      <c r="B9" s="41" t="s">
        <v>79</v>
      </c>
      <c r="C9" s="42" t="s">
        <v>80</v>
      </c>
      <c r="D9" s="43">
        <v>6500</v>
      </c>
      <c r="I9" s="40"/>
    </row>
    <row r="10" spans="2:9">
      <c r="B10" s="41" t="s">
        <v>81</v>
      </c>
      <c r="C10" s="42" t="s">
        <v>82</v>
      </c>
      <c r="D10" s="43">
        <v>10713.73</v>
      </c>
      <c r="I10" s="40"/>
    </row>
    <row r="11" spans="2:9">
      <c r="B11" s="41" t="s">
        <v>83</v>
      </c>
      <c r="C11" s="42" t="s">
        <v>84</v>
      </c>
      <c r="D11" s="43">
        <v>15750</v>
      </c>
      <c r="I11" s="40"/>
    </row>
    <row r="12" spans="2:9">
      <c r="B12" s="44" t="s">
        <v>85</v>
      </c>
      <c r="C12" s="45" t="s">
        <v>86</v>
      </c>
      <c r="D12" s="46">
        <v>6567.23</v>
      </c>
      <c r="I12" s="40"/>
    </row>
    <row r="13" spans="2:9">
      <c r="B13" s="44" t="s">
        <v>87</v>
      </c>
      <c r="C13" s="45" t="s">
        <v>88</v>
      </c>
      <c r="D13" s="46">
        <v>8744.98</v>
      </c>
      <c r="I13" s="40"/>
    </row>
    <row r="14" spans="2:9">
      <c r="B14" s="44" t="s">
        <v>89</v>
      </c>
      <c r="C14" s="45" t="s">
        <v>90</v>
      </c>
      <c r="D14" s="46">
        <v>11227.93</v>
      </c>
      <c r="I14" s="40"/>
    </row>
    <row r="15" spans="2:9">
      <c r="B15" s="41" t="s">
        <v>91</v>
      </c>
      <c r="C15" s="42" t="s">
        <v>92</v>
      </c>
      <c r="D15" s="43">
        <v>7375.32</v>
      </c>
      <c r="I15" s="40"/>
    </row>
    <row r="16" spans="2:9">
      <c r="B16" s="41" t="s">
        <v>93</v>
      </c>
      <c r="C16" s="42" t="s">
        <v>94</v>
      </c>
      <c r="D16" s="43">
        <v>10760.16</v>
      </c>
      <c r="I16" s="40"/>
    </row>
    <row r="17" spans="2:9">
      <c r="B17" s="41" t="s">
        <v>95</v>
      </c>
      <c r="C17" s="42" t="s">
        <v>96</v>
      </c>
      <c r="D17" s="43">
        <v>14083.33</v>
      </c>
      <c r="I17" s="40"/>
    </row>
    <row r="18" spans="2:9">
      <c r="B18" s="44" t="s">
        <v>97</v>
      </c>
      <c r="C18" s="45" t="s">
        <v>98</v>
      </c>
      <c r="D18" s="46">
        <v>7714.04</v>
      </c>
      <c r="I18" s="40"/>
    </row>
    <row r="19" spans="2:9">
      <c r="B19" s="44" t="s">
        <v>99</v>
      </c>
      <c r="C19" s="45" t="s">
        <v>100</v>
      </c>
      <c r="D19" s="46">
        <v>11345.67</v>
      </c>
      <c r="I19" s="40"/>
    </row>
    <row r="20" spans="2:9">
      <c r="B20" s="48" t="s">
        <v>101</v>
      </c>
      <c r="C20" s="49" t="s">
        <v>102</v>
      </c>
      <c r="D20" s="50">
        <v>16966.669999999998</v>
      </c>
      <c r="I20" s="40"/>
    </row>
    <row r="21" spans="2:9">
      <c r="B21" s="44" t="s">
        <v>103</v>
      </c>
      <c r="C21" s="45" t="s">
        <v>104</v>
      </c>
      <c r="D21" s="46">
        <v>11966.67</v>
      </c>
      <c r="I21" s="40"/>
    </row>
    <row r="22" spans="2:9">
      <c r="B22" s="48" t="s">
        <v>105</v>
      </c>
      <c r="C22" s="49" t="s">
        <v>106</v>
      </c>
      <c r="D22" s="50">
        <v>15048</v>
      </c>
      <c r="I22" s="40"/>
    </row>
    <row r="23" spans="2:9">
      <c r="B23" s="44" t="s">
        <v>107</v>
      </c>
      <c r="C23" s="45" t="s">
        <v>108</v>
      </c>
      <c r="D23" s="46">
        <v>7656.48</v>
      </c>
      <c r="I23" s="40"/>
    </row>
    <row r="24" spans="2:9">
      <c r="B24" s="51" t="s">
        <v>109</v>
      </c>
      <c r="C24" s="52" t="s">
        <v>110</v>
      </c>
      <c r="D24" s="53">
        <v>12516.67</v>
      </c>
    </row>
  </sheetData>
  <pageMargins left="0.511811023622047" right="0.511811023622047" top="0.7874015748031491" bottom="0.7874015748031491" header="0.31535433070866109" footer="0.3153543307086610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6837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Contratação_Ponto_de_Função</vt:lpstr>
      <vt:lpstr>Mapa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cristiano castro</dc:creator>
  <dc:description/>
  <cp:lastModifiedBy>Tatiana Fernandes da Silva</cp:lastModifiedBy>
  <cp:revision>15</cp:revision>
  <dcterms:created xsi:type="dcterms:W3CDTF">2022-05-17T17:28:25Z</dcterms:created>
  <dcterms:modified xsi:type="dcterms:W3CDTF">2026-03-16T12:43:34Z</dcterms:modified>
</cp:coreProperties>
</file>